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9732" activeTab="4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9" i="5" l="1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C39" i="5"/>
  <c r="J39" i="5"/>
  <c r="I39" i="5"/>
  <c r="H39" i="5"/>
  <c r="F39" i="5"/>
  <c r="E39" i="5"/>
  <c r="D39" i="5"/>
  <c r="IT40" i="5" l="1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C40" i="2" l="1"/>
  <c r="D40" i="2"/>
  <c r="E40" i="2"/>
  <c r="F40" i="2"/>
  <c r="F41" i="2" s="1"/>
  <c r="G40" i="2"/>
  <c r="H40" i="2"/>
  <c r="I40" i="2"/>
  <c r="J40" i="2"/>
  <c r="K40" i="2"/>
  <c r="L40" i="2"/>
  <c r="M40" i="2"/>
  <c r="N40" i="2"/>
  <c r="O40" i="2"/>
  <c r="O41" i="2" s="1"/>
  <c r="D48" i="2" s="1"/>
  <c r="P40" i="2"/>
  <c r="P41" i="2" s="1"/>
  <c r="Q40" i="2"/>
  <c r="R40" i="2"/>
  <c r="R41" i="2" s="1"/>
  <c r="S40" i="2"/>
  <c r="S41" i="2" s="1"/>
  <c r="T40" i="2"/>
  <c r="T41" i="2" s="1"/>
  <c r="U40" i="2"/>
  <c r="V40" i="2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M40" i="2"/>
  <c r="AM41" i="2" s="1"/>
  <c r="D52" i="2" s="1"/>
  <c r="AN40" i="2"/>
  <c r="AN41" i="2" s="1"/>
  <c r="AO40" i="2"/>
  <c r="AP40" i="2"/>
  <c r="AQ40" i="2"/>
  <c r="AR40" i="2"/>
  <c r="AR41" i="2" s="1"/>
  <c r="AS40" i="2"/>
  <c r="AT40" i="2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W40" i="2"/>
  <c r="BW41" i="2" s="1"/>
  <c r="BX40" i="2"/>
  <c r="BX41" i="2" s="1"/>
  <c r="BY40" i="2"/>
  <c r="BZ40" i="2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Q40" i="2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C40" i="2"/>
  <c r="DC41" i="2" s="1"/>
  <c r="DD40" i="2"/>
  <c r="DD41" i="2" s="1"/>
  <c r="DE40" i="2"/>
  <c r="DF40" i="2"/>
  <c r="DG40" i="2"/>
  <c r="DH40" i="2"/>
  <c r="DH41" i="2" s="1"/>
  <c r="DI40" i="2"/>
  <c r="DJ40" i="2"/>
  <c r="DK40" i="2"/>
  <c r="DL40" i="2"/>
  <c r="DL41" i="2" s="1"/>
  <c r="DM40" i="2"/>
  <c r="DN40" i="2"/>
  <c r="DO40" i="2"/>
  <c r="DP40" i="2"/>
  <c r="DP41" i="2" s="1"/>
  <c r="DQ40" i="2"/>
  <c r="DR40" i="2"/>
  <c r="C41" i="2"/>
  <c r="D41" i="2"/>
  <c r="E41" i="2"/>
  <c r="G41" i="2"/>
  <c r="H41" i="2"/>
  <c r="I41" i="2"/>
  <c r="J41" i="2"/>
  <c r="K41" i="2"/>
  <c r="L41" i="2"/>
  <c r="M41" i="2"/>
  <c r="N41" i="2"/>
  <c r="Q41" i="2"/>
  <c r="U41" i="2"/>
  <c r="V41" i="2"/>
  <c r="Y41" i="2"/>
  <c r="Z41" i="2"/>
  <c r="AA41" i="2"/>
  <c r="AC41" i="2"/>
  <c r="AG41" i="2"/>
  <c r="AK41" i="2"/>
  <c r="AL41" i="2"/>
  <c r="AO41" i="2"/>
  <c r="AP41" i="2"/>
  <c r="AQ41" i="2"/>
  <c r="AS41" i="2"/>
  <c r="AT41" i="2"/>
  <c r="AW41" i="2"/>
  <c r="BA41" i="2"/>
  <c r="BE41" i="2"/>
  <c r="BF41" i="2"/>
  <c r="BI41" i="2"/>
  <c r="BJ41" i="2"/>
  <c r="BK41" i="2"/>
  <c r="BM41" i="2"/>
  <c r="BQ41" i="2"/>
  <c r="BU41" i="2"/>
  <c r="BV41" i="2"/>
  <c r="BY41" i="2"/>
  <c r="BZ41" i="2"/>
  <c r="CA41" i="2"/>
  <c r="CC41" i="2"/>
  <c r="CG41" i="2"/>
  <c r="CK41" i="2"/>
  <c r="CL41" i="2"/>
  <c r="CO41" i="2"/>
  <c r="CP41" i="2"/>
  <c r="CQ41" i="2"/>
  <c r="CS41" i="2"/>
  <c r="CW41" i="2"/>
  <c r="DA41" i="2"/>
  <c r="DB41" i="2"/>
  <c r="DE41" i="2"/>
  <c r="DF41" i="2"/>
  <c r="DG41" i="2"/>
  <c r="DI41" i="2"/>
  <c r="DJ41" i="2"/>
  <c r="DK41" i="2"/>
  <c r="DM41" i="2"/>
  <c r="DN41" i="2"/>
  <c r="DO41" i="2"/>
  <c r="DQ41" i="2"/>
  <c r="DR41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D52" i="3" s="1"/>
  <c r="E52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X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D40" i="3"/>
  <c r="BE40" i="3"/>
  <c r="BG40" i="3"/>
  <c r="BI40" i="3"/>
  <c r="BK40" i="3"/>
  <c r="BM40" i="3"/>
  <c r="BO40" i="3"/>
  <c r="BQ40" i="3"/>
  <c r="BS40" i="3"/>
  <c r="BT40" i="3"/>
  <c r="BU40" i="3"/>
  <c r="BW40" i="3"/>
  <c r="BY40" i="3"/>
  <c r="CA40" i="3"/>
  <c r="CC40" i="3"/>
  <c r="CE40" i="3"/>
  <c r="CG40" i="3"/>
  <c r="CI40" i="3"/>
  <c r="CJ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P40" i="3"/>
  <c r="DQ40" i="3"/>
  <c r="DS40" i="3"/>
  <c r="DU40" i="3"/>
  <c r="DW40" i="3"/>
  <c r="DY40" i="3"/>
  <c r="EA40" i="3"/>
  <c r="EC40" i="3"/>
  <c r="EE40" i="3"/>
  <c r="EF40" i="3"/>
  <c r="EG40" i="3"/>
  <c r="EI40" i="3"/>
  <c r="EK40" i="3"/>
  <c r="EM40" i="3"/>
  <c r="EO40" i="3"/>
  <c r="EQ40" i="3"/>
  <c r="ES40" i="3"/>
  <c r="EU40" i="3"/>
  <c r="EV40" i="3"/>
  <c r="EW40" i="3"/>
  <c r="EY40" i="3"/>
  <c r="FA40" i="3"/>
  <c r="FC40" i="3"/>
  <c r="FE40" i="3"/>
  <c r="FG40" i="3"/>
  <c r="FI40" i="3"/>
  <c r="FK40" i="3"/>
  <c r="DL41" i="1"/>
  <c r="CZ41" i="1"/>
  <c r="CV41" i="1"/>
  <c r="CJ41" i="1"/>
  <c r="CF41" i="1"/>
  <c r="BT41" i="1"/>
  <c r="BP41" i="1"/>
  <c r="BD41" i="1"/>
  <c r="AZ41" i="1"/>
  <c r="AN41" i="1"/>
  <c r="AJ41" i="1"/>
  <c r="DO40" i="1"/>
  <c r="DO41" i="1" s="1"/>
  <c r="DN40" i="1"/>
  <c r="DN41" i="1" s="1"/>
  <c r="DM40" i="1"/>
  <c r="DM41" i="1" s="1"/>
  <c r="DL40" i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60" i="1" s="1"/>
  <c r="E60" i="1" s="1"/>
  <c r="DC40" i="1"/>
  <c r="DC41" i="1" s="1"/>
  <c r="D62" i="1" s="1"/>
  <c r="E62" i="1" s="1"/>
  <c r="DB40" i="1"/>
  <c r="DB41" i="1" s="1"/>
  <c r="DA40" i="1"/>
  <c r="DA41" i="1" s="1"/>
  <c r="CZ40" i="1"/>
  <c r="CY40" i="1"/>
  <c r="CY41" i="1" s="1"/>
  <c r="CX40" i="1"/>
  <c r="CX41" i="1" s="1"/>
  <c r="CW40" i="1"/>
  <c r="CW41" i="1" s="1"/>
  <c r="CV40" i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I40" i="1"/>
  <c r="CI41" i="1" s="1"/>
  <c r="CH40" i="1"/>
  <c r="CH41" i="1" s="1"/>
  <c r="CG40" i="1"/>
  <c r="CG41" i="1" s="1"/>
  <c r="CF40" i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D57" i="1" s="1"/>
  <c r="E57" i="1" s="1"/>
  <c r="BW40" i="1"/>
  <c r="BW41" i="1" s="1"/>
  <c r="D56" i="1" s="1"/>
  <c r="BV40" i="1"/>
  <c r="BV41" i="1" s="1"/>
  <c r="BU40" i="1"/>
  <c r="BU41" i="1" s="1"/>
  <c r="BT40" i="1"/>
  <c r="BS40" i="1"/>
  <c r="BS41" i="1" s="1"/>
  <c r="BR40" i="1"/>
  <c r="BR41" i="1" s="1"/>
  <c r="BQ40" i="1"/>
  <c r="BQ41" i="1" s="1"/>
  <c r="BP40" i="1"/>
  <c r="BO40" i="1"/>
  <c r="BO41" i="1" s="1"/>
  <c r="BN40" i="1"/>
  <c r="BN41" i="1" s="1"/>
  <c r="BM40" i="1"/>
  <c r="BM41" i="1" s="1"/>
  <c r="BL40" i="1"/>
  <c r="BL41" i="1" s="1"/>
  <c r="D53" i="1" s="1"/>
  <c r="E53" i="1" s="1"/>
  <c r="BK40" i="1"/>
  <c r="BK41" i="1" s="1"/>
  <c r="BJ40" i="1"/>
  <c r="BJ41" i="1" s="1"/>
  <c r="D54" i="1" s="1"/>
  <c r="E54" i="1" s="1"/>
  <c r="BI40" i="1"/>
  <c r="BI41" i="1" s="1"/>
  <c r="BH40" i="1"/>
  <c r="BH41" i="1" s="1"/>
  <c r="D52" i="1" s="1"/>
  <c r="BG40" i="1"/>
  <c r="BG41" i="1" s="1"/>
  <c r="BF40" i="1"/>
  <c r="BF41" i="1" s="1"/>
  <c r="BE40" i="1"/>
  <c r="BE41" i="1" s="1"/>
  <c r="BD40" i="1"/>
  <c r="BC40" i="1"/>
  <c r="BC41" i="1" s="1"/>
  <c r="BB40" i="1"/>
  <c r="BB41" i="1" s="1"/>
  <c r="BA40" i="1"/>
  <c r="BA41" i="1" s="1"/>
  <c r="AZ40" i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M40" i="1"/>
  <c r="AM41" i="1" s="1"/>
  <c r="AL40" i="1"/>
  <c r="AL41" i="1" s="1"/>
  <c r="AK40" i="1"/>
  <c r="AK41" i="1" s="1"/>
  <c r="AJ40" i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49" i="1" l="1"/>
  <c r="E49" i="1" s="1"/>
  <c r="D60" i="2"/>
  <c r="D61" i="2"/>
  <c r="D62" i="2"/>
  <c r="E61" i="2"/>
  <c r="D58" i="2"/>
  <c r="D56" i="2"/>
  <c r="E56" i="2" s="1"/>
  <c r="E58" i="2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D55" i="2"/>
  <c r="E48" i="2"/>
  <c r="E52" i="2"/>
  <c r="E60" i="2"/>
  <c r="D61" i="3"/>
  <c r="E61" i="3" s="1"/>
  <c r="D45" i="3"/>
  <c r="E45" i="3" s="1"/>
  <c r="D51" i="3"/>
  <c r="D44" i="3"/>
  <c r="E44" i="3" s="1"/>
  <c r="D43" i="3"/>
  <c r="E43" i="3" s="1"/>
  <c r="E56" i="1"/>
  <c r="E52" i="1"/>
  <c r="E55" i="1" s="1"/>
  <c r="D55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E51" i="3"/>
  <c r="D47" i="3"/>
  <c r="D59" i="3"/>
  <c r="E59" i="3" s="1"/>
  <c r="D56" i="3"/>
  <c r="E56" i="3" s="1"/>
  <c r="E58" i="3" s="1"/>
  <c r="D55" i="3"/>
  <c r="E55" i="3" s="1"/>
  <c r="D49" i="3"/>
  <c r="E49" i="3" s="1"/>
  <c r="D48" i="3"/>
  <c r="E48" i="3" s="1"/>
  <c r="D53" i="3"/>
  <c r="E53" i="3" s="1"/>
  <c r="E54" i="3" s="1"/>
  <c r="E46" i="3" l="1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40" i="5" l="1"/>
  <c r="C40" i="5"/>
  <c r="BT39" i="4" l="1"/>
  <c r="BT40" i="4" s="1"/>
  <c r="BU39" i="4"/>
  <c r="BU40" i="4" s="1"/>
  <c r="BV39" i="4"/>
  <c r="BV40" i="4" s="1"/>
  <c r="D40" i="5" l="1"/>
  <c r="E40" i="5"/>
  <c r="F40" i="5"/>
  <c r="G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Z40" i="5"/>
  <c r="CA40" i="5"/>
  <c r="CB40" i="5"/>
  <c r="CC40" i="5"/>
  <c r="CD40" i="5"/>
  <c r="CE40" i="5"/>
  <c r="CF40" i="5"/>
  <c r="CG40" i="5"/>
  <c r="CH40" i="5"/>
  <c r="CI40" i="5"/>
  <c r="CJ40" i="5"/>
  <c r="CK40" i="5"/>
  <c r="CL40" i="5"/>
  <c r="CM40" i="5"/>
  <c r="CN40" i="5"/>
  <c r="CO40" i="5"/>
  <c r="CP40" i="5"/>
  <c r="CQ40" i="5"/>
  <c r="CR40" i="5"/>
  <c r="CS40" i="5"/>
  <c r="CT40" i="5"/>
  <c r="CU40" i="5"/>
  <c r="CV40" i="5"/>
  <c r="CW40" i="5"/>
  <c r="CX40" i="5"/>
  <c r="CY40" i="5"/>
  <c r="CZ40" i="5"/>
  <c r="DA40" i="5"/>
  <c r="DB40" i="5"/>
  <c r="DC40" i="5"/>
  <c r="DD40" i="5"/>
  <c r="DE40" i="5"/>
  <c r="DF40" i="5"/>
  <c r="DG40" i="5"/>
  <c r="DH40" i="5"/>
  <c r="DI40" i="5"/>
  <c r="DJ40" i="5"/>
  <c r="DK40" i="5"/>
  <c r="DL40" i="5"/>
  <c r="DM40" i="5"/>
  <c r="DN40" i="5"/>
  <c r="DO40" i="5"/>
  <c r="DP40" i="5"/>
  <c r="DQ40" i="5"/>
  <c r="DR40" i="5"/>
  <c r="DS40" i="5"/>
  <c r="DT40" i="5"/>
  <c r="DU40" i="5"/>
  <c r="DV40" i="5"/>
  <c r="DW40" i="5"/>
  <c r="DX40" i="5"/>
  <c r="DY40" i="5"/>
  <c r="DZ40" i="5"/>
  <c r="EA40" i="5"/>
  <c r="EB40" i="5"/>
  <c r="EC40" i="5"/>
  <c r="ED40" i="5"/>
  <c r="EE40" i="5"/>
  <c r="EF40" i="5"/>
  <c r="EG40" i="5"/>
  <c r="EH40" i="5"/>
  <c r="EI40" i="5"/>
  <c r="EJ40" i="5"/>
  <c r="EK40" i="5"/>
  <c r="EL40" i="5"/>
  <c r="EM40" i="5"/>
  <c r="EN40" i="5"/>
  <c r="EO40" i="5"/>
  <c r="EP40" i="5"/>
  <c r="EQ40" i="5"/>
  <c r="ER40" i="5"/>
  <c r="ES40" i="5"/>
  <c r="ET40" i="5"/>
  <c r="EU40" i="5"/>
  <c r="EV40" i="5"/>
  <c r="EW40" i="5"/>
  <c r="EX40" i="5"/>
  <c r="EY40" i="5"/>
  <c r="EZ40" i="5"/>
  <c r="FA40" i="5"/>
  <c r="FB40" i="5"/>
  <c r="FC40" i="5"/>
  <c r="FD40" i="5"/>
  <c r="FE40" i="5"/>
  <c r="FF40" i="5"/>
  <c r="FG40" i="5"/>
  <c r="FH40" i="5"/>
  <c r="FI40" i="5"/>
  <c r="FJ40" i="5"/>
  <c r="FK40" i="5"/>
  <c r="FL40" i="5"/>
  <c r="FM40" i="5"/>
  <c r="FN40" i="5"/>
  <c r="FO40" i="5"/>
  <c r="FP40" i="5"/>
  <c r="FQ40" i="5"/>
  <c r="FR40" i="5"/>
  <c r="FS40" i="5"/>
  <c r="FT40" i="5"/>
  <c r="FU40" i="5"/>
  <c r="FV40" i="5"/>
  <c r="FW40" i="5"/>
  <c r="FX40" i="5"/>
  <c r="FY40" i="5"/>
  <c r="FZ40" i="5"/>
  <c r="GA40" i="5"/>
  <c r="GB40" i="5"/>
  <c r="GC40" i="5"/>
  <c r="GD40" i="5"/>
  <c r="GE40" i="5"/>
  <c r="GF40" i="5"/>
  <c r="GG40" i="5"/>
  <c r="GH40" i="5"/>
  <c r="GI40" i="5"/>
  <c r="GJ40" i="5"/>
  <c r="GK40" i="5"/>
  <c r="GL40" i="5"/>
  <c r="GM40" i="5"/>
  <c r="GN40" i="5"/>
  <c r="GO40" i="5"/>
  <c r="GP40" i="5"/>
  <c r="GQ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61" i="5" l="1"/>
  <c r="E61" i="5" s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E59" i="5" s="1"/>
  <c r="D55" i="5"/>
  <c r="E55" i="5" s="1"/>
  <c r="D44" i="5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D59" i="4"/>
  <c r="E59" i="4" s="1"/>
  <c r="D57" i="4"/>
  <c r="E57" i="4" s="1"/>
  <c r="D44" i="4"/>
  <c r="E44" i="4" s="1"/>
  <c r="D60" i="4"/>
  <c r="E60" i="4" s="1"/>
  <c r="D47" i="4"/>
  <c r="D45" i="4"/>
  <c r="E45" i="4" s="1"/>
  <c r="D48" i="4"/>
  <c r="E48" i="4" s="1"/>
  <c r="D49" i="4"/>
  <c r="E47" i="4"/>
  <c r="E55" i="4"/>
  <c r="E56" i="4"/>
  <c r="E49" i="4"/>
  <c r="D45" i="5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<sst xmlns="http://schemas.openxmlformats.org/spreadsheetml/2006/main" count="1781" uniqueCount="1405">
  <si>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</si>
  <si>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</si>
  <si>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</si>
  <si>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</si>
  <si>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</si>
  <si>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</si>
  <si>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</si>
  <si>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</si>
  <si>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</si>
  <si>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</si>
  <si>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</si>
  <si>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</si>
  <si>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</si>
  <si>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</si>
  <si>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</si>
  <si>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</si>
  <si>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</si>
  <si>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</si>
  <si>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</si>
  <si>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</si>
  <si>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</si>
  <si>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</si>
  <si>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</si>
  <si>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</si>
  <si>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</si>
  <si>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</si>
  <si>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</si>
  <si>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</si>
  <si>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</si>
  <si>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</si>
  <si>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</si>
  <si>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</si>
  <si>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</si>
  <si>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</si>
  <si>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</si>
  <si>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</si>
  <si>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</si>
  <si>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</si>
  <si>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</si>
  <si>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</si>
  <si>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</si>
  <si>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</si>
  <si>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</si>
  <si>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</si>
  <si>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</si>
  <si>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</si>
  <si>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</si>
  <si>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</si>
  <si>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</si>
  <si>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</si>
  <si>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</si>
  <si>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</si>
  <si>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</si>
  <si>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</si>
  <si>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</si>
  <si>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</si>
  <si>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</si>
  <si>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</si>
  <si>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</si>
  <si>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</si>
  <si>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</si>
  <si>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</si>
  <si>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</si>
  <si>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</si>
  <si>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</si>
  <si>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</si>
  <si>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</si>
  <si>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</si>
  <si>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</si>
  <si>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</si>
  <si>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</si>
  <si>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</si>
  <si>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</si>
  <si>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</si>
  <si>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</si>
  <si>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</si>
  <si>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</si>
  <si>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</si>
  <si>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</si>
  <si>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</si>
  <si>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</si>
  <si>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</si>
  <si>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</si>
  <si>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</si>
  <si>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</si>
  <si>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</si>
  <si>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</si>
  <si>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</si>
  <si>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</si>
  <si>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</si>
  <si>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</si>
  <si>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</si>
  <si>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</si>
  <si>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</si>
  <si>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</si>
  <si>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</si>
  <si>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</si>
  <si>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</si>
  <si>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</si>
  <si>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</si>
  <si>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</si>
  <si>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</si>
  <si>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</si>
  <si>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</si>
  <si>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</si>
  <si>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</si>
  <si>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</si>
  <si>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</si>
  <si>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</si>
  <si>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</si>
  <si>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</si>
  <si>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</si>
  <si>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</si>
  <si>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</si>
  <si>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</si>
  <si>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</si>
  <si>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</si>
  <si>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</si>
  <si>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</si>
  <si>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</si>
  <si>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</si>
  <si>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</si>
  <si>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</si>
  <si>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</si>
  <si>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</si>
  <si>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</si>
  <si>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</si>
  <si>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</si>
  <si>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</si>
  <si>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</si>
  <si>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</si>
  <si>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</si>
  <si>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</si>
  <si>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</si>
  <si>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</si>
  <si>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</si>
  <si>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</si>
  <si>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</si>
  <si>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</si>
  <si>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</si>
  <si>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</si>
  <si>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</si>
  <si>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</si>
  <si>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</si>
  <si>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</si>
  <si>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</si>
  <si>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</si>
  <si>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</si>
  <si>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</si>
  <si>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</si>
  <si>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</si>
  <si>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</si>
  <si>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</si>
  <si>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</si>
  <si>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</si>
  <si>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</si>
  <si>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</si>
  <si>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</si>
  <si>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</si>
  <si>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</si>
  <si>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</si>
  <si>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</si>
  <si>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</si>
  <si>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</si>
  <si>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</si>
  <si>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</si>
  <si>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</si>
  <si>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</si>
  <si>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</si>
  <si>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</si>
  <si>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</si>
  <si>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</si>
  <si>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</si>
  <si>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</si>
  <si>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</si>
  <si>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</si>
  <si>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</si>
  <si>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</si>
  <si>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</si>
  <si>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</si>
  <si>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</si>
  <si>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</si>
  <si>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</si>
  <si>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</si>
  <si>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</si>
  <si>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</si>
  <si>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</si>
  <si>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</si>
  <si>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</si>
  <si>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</si>
  <si>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</si>
  <si>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</si>
  <si>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</si>
  <si>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</si>
  <si>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</si>
  <si>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</si>
  <si>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</si>
  <si>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</si>
  <si>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</si>
  <si>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</si>
  <si>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</si>
  <si>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</si>
  <si>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</si>
  <si>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</si>
  <si>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</si>
  <si>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</si>
  <si>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</si>
  <si>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</si>
  <si>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</si>
  <si>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</si>
  <si>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</si>
  <si>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</si>
  <si>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</si>
  <si>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</si>
  <si>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</si>
  <si>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</si>
  <si>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</si>
  <si>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</si>
  <si>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</si>
  <si>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</si>
  <si>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</si>
  <si>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</si>
  <si>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</si>
  <si>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</si>
  <si>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</si>
  <si>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</si>
  <si>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</si>
  <si>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</si>
  <si>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</si>
  <si>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</si>
  <si>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</si>
  <si>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</si>
  <si>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</si>
  <si>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</si>
  <si>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</si>
  <si>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</si>
  <si>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</si>
  <si>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</si>
  <si>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</si>
  <si>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</si>
  <si>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</si>
  <si>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</si>
  <si>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</si>
  <si>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</si>
  <si>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</si>
  <si>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</si>
  <si>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</si>
  <si>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</si>
  <si>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</si>
  <si>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</si>
  <si>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</si>
  <si>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</si>
  <si>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</si>
  <si>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</si>
  <si>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</si>
  <si>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</si>
  <si>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</si>
  <si>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</si>
  <si>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</si>
  <si>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</si>
  <si>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</si>
  <si>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</si>
  <si>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</si>
  <si>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</si>
  <si>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</si>
  <si>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</si>
  <si>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</si>
  <si>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</si>
  <si>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</si>
  <si>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</si>
  <si>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</si>
  <si>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</si>
  <si>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</si>
  <si>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</si>
  <si>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</si>
  <si>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</si>
  <si>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</si>
  <si>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</si>
  <si>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</si>
  <si>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</si>
  <si>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</si>
  <si>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</si>
  <si>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</si>
  <si>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</si>
  <si>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</si>
  <si>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</si>
  <si>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</si>
  <si>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</si>
  <si>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</si>
  <si>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</si>
  <si>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</si>
  <si>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</si>
  <si>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</si>
  <si>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</si>
  <si>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</si>
  <si>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</si>
  <si>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</si>
  <si>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</si>
  <si>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</si>
  <si>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</si>
  <si>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</si>
  <si>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</si>
  <si>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</si>
  <si>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</si>
  <si>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</si>
  <si>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</si>
  <si>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</si>
  <si>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</si>
  <si>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</si>
  <si>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</si>
  <si>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</si>
  <si>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</si>
  <si>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</si>
  <si>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</si>
  <si>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</si>
  <si>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</si>
  <si>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</si>
  <si>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</si>
  <si>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</si>
  <si>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</si>
  <si>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</si>
  <si>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</si>
  <si>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</si>
  <si>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</si>
  <si>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</si>
  <si>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</si>
  <si>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</si>
  <si>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</si>
  <si>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</si>
  <si>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</si>
  <si>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</si>
  <si>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</si>
  <si>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</si>
  <si>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</si>
  <si>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</si>
  <si>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</si>
  <si>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</si>
  <si>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</si>
  <si>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</si>
  <si>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</si>
  <si>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</si>
  <si>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</si>
  <si>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</si>
  <si>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</si>
  <si>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</si>
  <si>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</si>
  <si>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</si>
  <si>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</si>
  <si>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</si>
  <si>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</si>
  <si>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</si>
  <si>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</si>
  <si>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</si>
  <si>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</si>
  <si>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</si>
  <si>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</si>
  <si>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</si>
  <si>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</si>
  <si>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</si>
  <si>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</si>
  <si>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</si>
  <si>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</si>
  <si>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</si>
  <si>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</si>
  <si>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</si>
  <si>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</si>
  <si>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</si>
  <si>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</si>
  <si>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</si>
  <si>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</si>
  <si>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</si>
  <si>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</si>
  <si>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</si>
  <si>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</si>
  <si>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</si>
  <si>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</si>
  <si>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</si>
  <si>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</si>
  <si>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</si>
  <si>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</si>
  <si>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</si>
  <si>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</si>
  <si>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</si>
  <si>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</si>
  <si>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</si>
  <si>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</si>
  <si>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</si>
  <si>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</si>
  <si>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</si>
  <si>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</si>
  <si>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</si>
  <si>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</si>
  <si>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</si>
  <si>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</si>
  <si>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</si>
  <si>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</si>
  <si>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</si>
  <si>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</si>
  <si>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</si>
  <si>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</si>
  <si>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</si>
  <si>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</si>
  <si>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</si>
  <si>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</si>
  <si>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</si>
  <si>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</si>
  <si>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</si>
  <si>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</si>
  <si>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</si>
  <si>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</si>
  <si>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</si>
  <si>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</si>
  <si>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</si>
  <si>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</si>
  <si>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</si>
  <si>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</si>
  <si>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</si>
  <si>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</si>
  <si>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</si>
  <si>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</si>
  <si>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</si>
  <si>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</si>
  <si>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</si>
  <si>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</si>
  <si>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</si>
  <si>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</si>
  <si>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</si>
  <si>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</si>
  <si>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</si>
  <si>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</si>
  <si>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</si>
  <si>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</si>
  <si>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</si>
  <si>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</si>
  <si>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</si>
  <si>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</si>
  <si>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</si>
  <si>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</si>
  <si>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</si>
  <si>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</si>
  <si>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</si>
  <si>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</si>
  <si>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</si>
  <si>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</si>
  <si>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</si>
  <si>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</si>
  <si>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</si>
  <si>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</si>
  <si>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</si>
  <si>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</si>
  <si>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</si>
  <si>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</si>
  <si>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</si>
  <si>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</si>
  <si>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</si>
  <si>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</si>
  <si>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</si>
  <si>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</si>
  <si>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</si>
  <si>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</si>
  <si>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</si>
  <si>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</si>
  <si>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</si>
  <si>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</si>
  <si>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</si>
  <si>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</si>
  <si>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</si>
  <si>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</si>
  <si>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</si>
  <si>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</si>
  <si>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</si>
  <si>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</si>
  <si>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</si>
  <si>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</si>
  <si>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</si>
  <si>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</si>
  <si>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</si>
  <si>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</si>
  <si>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</si>
  <si>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</si>
  <si>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</si>
  <si>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</si>
  <si>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</si>
  <si>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</si>
  <si>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</si>
  <si>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</si>
  <si>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</si>
  <si>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</si>
  <si>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</si>
  <si>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</si>
  <si>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</si>
  <si>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</si>
  <si>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</si>
  <si>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</si>
  <si>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</si>
  <si>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</si>
  <si>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</si>
  <si>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</si>
  <si>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</si>
  <si>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</si>
  <si>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</si>
  <si>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</si>
  <si>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</si>
  <si>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</si>
  <si>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</si>
  <si>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</si>
  <si>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</si>
  <si>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</si>
  <si>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</si>
  <si>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</si>
  <si>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</si>
  <si>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</si>
  <si>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</si>
  <si>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</si>
  <si>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</si>
  <si>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</si>
  <si>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</si>
  <si>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</si>
  <si>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</si>
  <si>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</si>
  <si>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</si>
  <si>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</si>
  <si>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</si>
  <si>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</si>
  <si>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</si>
  <si>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</si>
  <si>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</si>
  <si>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</si>
  <si>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</si>
  <si>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</si>
  <si>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</si>
  <si>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</si>
  <si>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</si>
  <si>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</si>
  <si>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</si>
  <si>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</si>
  <si>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</si>
  <si>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</si>
  <si>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</si>
  <si>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</si>
  <si>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</si>
  <si>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</si>
  <si>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</si>
  <si>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</si>
  <si>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</si>
  <si>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</si>
  <si>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</si>
  <si>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</si>
  <si>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</si>
  <si>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</si>
  <si>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</si>
  <si>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</si>
  <si>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</si>
  <si>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</si>
  <si>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</si>
  <si>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</si>
  <si>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</si>
  <si>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</si>
  <si>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</si>
  <si>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</si>
  <si>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</si>
  <si>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</si>
  <si>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</si>
  <si>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</si>
  <si>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</si>
  <si>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</si>
  <si>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</si>
  <si>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</si>
  <si>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</si>
  <si>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</si>
  <si>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</si>
  <si>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</si>
  <si>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</si>
  <si>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</si>
  <si>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</si>
  <si>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</si>
  <si>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</si>
  <si>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</si>
  <si>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</si>
  <si>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</si>
  <si>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</si>
  <si>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</si>
  <si>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</si>
  <si>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</si>
  <si>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</si>
  <si>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</si>
  <si>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</si>
  <si>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</si>
  <si>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</si>
  <si>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</si>
  <si>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</si>
  <si>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</si>
  <si>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</si>
  <si>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</si>
  <si>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</si>
  <si>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</si>
  <si>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</si>
  <si>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</si>
  <si>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</si>
  <si>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</si>
  <si>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</si>
  <si>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</si>
  <si>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</si>
  <si>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</si>
  <si>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</si>
  <si>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</si>
  <si>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</si>
  <si>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</si>
  <si>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</si>
  <si>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</si>
  <si>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</si>
  <si>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</si>
  <si>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</si>
  <si>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</si>
  <si>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</si>
  <si>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</si>
  <si>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</si>
  <si>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</si>
  <si>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</si>
  <si>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</si>
  <si>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</si>
  <si>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</si>
  <si>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</si>
  <si>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</si>
  <si>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</si>
  <si>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</si>
  <si>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</si>
  <si>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</si>
  <si>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</si>
  <si>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</si>
  <si>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</si>
  <si>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</si>
  <si>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</si>
  <si>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</si>
  <si>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</si>
  <si>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</si>
  <si>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</si>
  <si>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</si>
  <si>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</si>
  <si>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</si>
  <si>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</si>
  <si>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</si>
  <si>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</si>
  <si>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</si>
  <si>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</si>
  <si>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</si>
  <si>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</si>
  <si>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</si>
  <si>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</si>
  <si>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</si>
  <si>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</si>
  <si>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</si>
  <si>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</si>
  <si>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</si>
  <si>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</si>
  <si>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</si>
  <si>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</si>
  <si>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</si>
  <si>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</si>
  <si>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</si>
  <si>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</si>
  <si>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</si>
  <si>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</si>
  <si>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</si>
  <si>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</si>
  <si>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</si>
  <si>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</si>
  <si>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</si>
  <si>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</si>
  <si>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</si>
  <si>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</si>
  <si>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</si>
  <si>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</si>
  <si>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</si>
  <si>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</si>
  <si>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</si>
  <si>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</si>
  <si>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</si>
  <si>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</si>
  <si>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</si>
  <si>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</si>
  <si>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</si>
  <si>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</si>
  <si>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</si>
  <si>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</si>
  <si>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</si>
  <si>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</si>
  <si>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</si>
  <si>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</si>
  <si>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</si>
  <si>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</si>
  <si>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</si>
  <si>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</si>
  <si>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</si>
  <si>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</si>
  <si>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</si>
  <si>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</si>
  <si>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</si>
  <si>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</si>
  <si>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</si>
  <si>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</si>
  <si>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</si>
  <si>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</si>
  <si>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</si>
  <si>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</si>
  <si>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</si>
  <si>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</si>
  <si>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</si>
  <si>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</si>
  <si>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</si>
  <si>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</si>
  <si>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</si>
  <si>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</si>
  <si>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</si>
  <si>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</si>
  <si>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</si>
  <si>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</si>
  <si>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</si>
  <si>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</si>
  <si>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</si>
  <si>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</si>
  <si>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</si>
  <si>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</si>
  <si>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</si>
  <si>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</si>
  <si>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</si>
  <si>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</si>
  <si>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</si>
  <si>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</si>
  <si>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</si>
  <si>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</si>
  <si>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</si>
  <si>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</si>
  <si>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</si>
  <si>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</si>
  <si>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</si>
  <si>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</si>
  <si>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</si>
  <si>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</si>
  <si>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</si>
  <si>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</si>
  <si>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</si>
  <si>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</si>
  <si>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</si>
  <si>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</si>
  <si>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</si>
  <si>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</si>
  <si>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</si>
  <si>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</si>
  <si>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</si>
  <si>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</si>
  <si>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</si>
  <si>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</si>
  <si>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</si>
  <si>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</si>
  <si>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</si>
  <si>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</si>
  <si>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</si>
  <si>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</si>
  <si>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</si>
  <si>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</si>
  <si>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</si>
  <si>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</si>
  <si>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</si>
  <si>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</si>
  <si>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</si>
  <si>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</si>
  <si>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</si>
  <si>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</si>
  <si>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</si>
  <si>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</si>
  <si>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</si>
  <si>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</si>
  <si>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</si>
  <si>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</si>
  <si>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</si>
  <si>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</si>
  <si>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</si>
  <si>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</si>
  <si>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</si>
  <si>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</si>
  <si>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</si>
  <si>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</si>
  <si>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</si>
  <si>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</si>
  <si>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</si>
  <si>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</si>
  <si>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</si>
  <si>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</si>
  <si>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</si>
  <si>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</si>
  <si>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</si>
  <si>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</si>
  <si>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</si>
  <si>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</si>
  <si>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</si>
  <si>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</si>
  <si>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</si>
  <si>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</si>
  <si>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</si>
  <si>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</si>
  <si>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</si>
  <si>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</si>
  <si>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</si>
  <si>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</si>
  <si>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</si>
  <si>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</si>
  <si>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</si>
  <si>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</si>
  <si>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</si>
  <si>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</si>
  <si>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</si>
  <si>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</si>
  <si>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</si>
  <si>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</si>
  <si>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</si>
  <si>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</si>
  <si>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</si>
  <si>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</si>
  <si>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</si>
  <si>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</si>
  <si>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</si>
  <si>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</si>
  <si>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</si>
  <si>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</si>
  <si>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</si>
  <si>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</si>
  <si>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</si>
  <si>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</si>
  <si>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</si>
  <si>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</si>
  <si>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</si>
  <si>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</si>
  <si>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</si>
  <si>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</si>
  <si>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</si>
  <si>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</si>
  <si>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</si>
  <si>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</si>
  <si>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</si>
  <si>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</si>
  <si>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</si>
  <si>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</si>
  <si>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</si>
  <si>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</si>
  <si>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</si>
  <si>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</si>
  <si>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</si>
  <si>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</si>
  <si>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</si>
  <si>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</si>
  <si>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</si>
  <si>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</si>
  <si>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</si>
  <si>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</si>
  <si>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</si>
  <si>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</si>
  <si>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</si>
  <si>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</si>
  <si>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</si>
  <si>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</si>
  <si>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</si>
  <si>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</si>
  <si>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</si>
  <si>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</si>
  <si>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</si>
  <si>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</si>
  <si>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</si>
  <si>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</si>
  <si>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</si>
  <si>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</si>
  <si>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</si>
  <si>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</si>
  <si>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</si>
  <si>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</si>
  <si>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</si>
  <si>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</si>
  <si>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</si>
  <si>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</si>
  <si>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</si>
  <si>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</si>
  <si>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</si>
  <si>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</si>
  <si>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</si>
  <si>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</si>
  <si>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</si>
  <si>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</si>
  <si>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</si>
  <si>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</si>
  <si>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</si>
  <si>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</si>
  <si>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</si>
  <si>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</si>
  <si>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</si>
  <si>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</si>
  <si>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</si>
  <si>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</si>
  <si>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</si>
  <si>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</si>
  <si>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</si>
  <si>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</si>
  <si>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</si>
  <si>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</si>
  <si>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</si>
  <si>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</si>
  <si>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</si>
  <si>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</si>
  <si>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</si>
  <si>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</si>
  <si>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</si>
  <si>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</si>
  <si>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</si>
  <si>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</si>
  <si>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</si>
  <si>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</si>
  <si>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</si>
  <si>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</si>
  <si>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</si>
  <si>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</si>
  <si>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</si>
  <si>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</si>
  <si>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</si>
  <si>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</si>
  <si>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</si>
  <si>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</si>
  <si>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</si>
  <si>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</si>
  <si>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</si>
  <si>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</si>
  <si>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</si>
  <si>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</si>
  <si>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</si>
  <si>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</si>
  <si>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</si>
  <si>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</si>
  <si>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</si>
  <si>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</si>
  <si>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</si>
  <si>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</si>
  <si>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</si>
  <si>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</si>
  <si>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</si>
  <si>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</si>
  <si>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</si>
  <si>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</si>
  <si>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</si>
  <si>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</si>
  <si>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</si>
  <si>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</si>
  <si>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</si>
  <si>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</si>
  <si>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</si>
  <si>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</si>
  <si>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</si>
  <si>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</si>
  <si>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</si>
  <si>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</si>
  <si>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</si>
  <si>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</si>
  <si>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</si>
  <si>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</si>
  <si>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</si>
  <si>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</si>
  <si>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</si>
  <si>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</si>
  <si>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</si>
  <si>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</si>
  <si>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</si>
  <si>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</si>
  <si>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</si>
  <si>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</si>
  <si>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</si>
  <si>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</si>
  <si>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</si>
  <si>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</si>
  <si>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</si>
  <si>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</si>
  <si>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</si>
  <si>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</si>
  <si>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</si>
  <si>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</si>
  <si>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</si>
  <si>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</si>
  <si>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</si>
  <si>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</si>
  <si>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</si>
  <si>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</si>
  <si>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</si>
  <si>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</si>
  <si>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</si>
  <si>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</si>
  <si>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</si>
  <si>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</si>
  <si>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</si>
  <si>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</si>
  <si>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</si>
  <si>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</si>
  <si>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</si>
  <si>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</si>
  <si>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</si>
  <si>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</si>
  <si>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</si>
  <si>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</si>
  <si>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</si>
  <si>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</si>
  <si>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</si>
  <si>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</si>
  <si>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</si>
  <si>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</si>
  <si>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</si>
  <si>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</si>
  <si>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</si>
  <si>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</si>
  <si>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</si>
  <si>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</si>
  <si>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</si>
  <si>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</si>
  <si>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</si>
  <si>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</si>
  <si>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</si>
  <si>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</si>
  <si>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</si>
  <si>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</si>
  <si>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</si>
  <si>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</si>
  <si>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</si>
  <si>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</si>
  <si>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</si>
  <si>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</si>
  <si>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</si>
  <si>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</si>
  <si>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</si>
  <si>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</si>
  <si>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</si>
  <si>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</si>
  <si>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</si>
  <si>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</si>
  <si>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</si>
  <si>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</si>
  <si>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</si>
  <si>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</si>
  <si>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</si>
  <si>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</si>
  <si>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</si>
  <si>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</si>
  <si>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</si>
  <si>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</si>
  <si>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</si>
  <si>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</si>
  <si>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</si>
  <si>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</si>
  <si>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</si>
  <si>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</si>
  <si>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</si>
  <si>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</si>
  <si>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</si>
  <si>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</si>
  <si>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</si>
  <si>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</si>
  <si>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</si>
  <si>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</si>
  <si>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</si>
  <si>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</si>
  <si>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</si>
  <si>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</si>
  <si>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</si>
  <si>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</si>
  <si>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</si>
  <si>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</si>
  <si>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</si>
  <si>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</si>
  <si>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</si>
  <si>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</si>
  <si>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</si>
  <si>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</si>
  <si>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</si>
  <si>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</si>
  <si>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</si>
  <si>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</si>
  <si>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</si>
  <si>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</si>
  <si>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</si>
  <si>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</si>
  <si>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</si>
  <si>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</si>
  <si>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</si>
  <si>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</si>
  <si>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</si>
  <si>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</si>
  <si>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</si>
  <si>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</si>
  <si>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</si>
  <si>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</si>
  <si>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</si>
  <si>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</si>
  <si>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</si>
  <si>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</si>
  <si>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</si>
  <si>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</si>
  <si>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</si>
  <si>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</si>
  <si>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</si>
  <si>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</si>
  <si>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</si>
  <si>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</si>
  <si>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</si>
  <si>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</si>
  <si>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</si>
  <si>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</si>
  <si>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</si>
  <si>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</si>
  <si>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</si>
  <si>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</si>
  <si>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</si>
  <si>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</si>
  <si>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</si>
  <si>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</si>
  <si>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</si>
  <si>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</si>
  <si>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</si>
  <si>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</si>
  <si>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</si>
  <si>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</si>
  <si>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</si>
  <si>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</si>
  <si>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</si>
  <si>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</si>
  <si>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</si>
  <si>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</si>
  <si>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</si>
  <si>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</si>
  <si>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</si>
  <si>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</si>
  <si>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</si>
  <si>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</si>
  <si>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</si>
  <si>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</si>
  <si>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</si>
  <si>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</si>
  <si>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</si>
  <si>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</si>
  <si>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</si>
  <si>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</si>
  <si>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</si>
  <si>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</si>
  <si>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</si>
  <si>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</si>
  <si>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</si>
  <si>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</si>
  <si>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</si>
  <si>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</si>
  <si>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</si>
  <si>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</si>
  <si>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</si>
  <si>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</si>
  <si>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</si>
  <si>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</si>
  <si>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</si>
  <si>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</si>
  <si>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</si>
  <si>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</si>
  <si>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</si>
  <si>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</si>
  <si>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</si>
  <si>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</si>
  <si>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</si>
  <si>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</si>
  <si>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</si>
  <si>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</si>
  <si>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</si>
  <si>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</si>
  <si>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</si>
  <si>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</si>
  <si>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</si>
  <si>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</si>
  <si>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</si>
  <si>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</si>
  <si>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</si>
  <si>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</si>
  <si>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</si>
  <si>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</si>
  <si>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</si>
  <si>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</si>
  <si>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</si>
  <si>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</si>
  <si>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</si>
  <si>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</si>
  <si>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</si>
  <si>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</si>
  <si>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</si>
  <si>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</si>
  <si>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</si>
  <si>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</si>
  <si>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</si>
  <si>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</si>
  <si>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</si>
  <si>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</si>
  <si>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</si>
  <si>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</si>
  <si>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</si>
  <si>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</si>
  <si>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</si>
  <si>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</si>
  <si>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</si>
  <si>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</si>
  <si>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</si>
  <si>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</si>
  <si>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</si>
  <si>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</si>
  <si>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</si>
  <si>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</si>
  <si>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</si>
  <si>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</si>
  <si>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</si>
  <si>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</si>
  <si>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</si>
  <si>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</si>
  <si>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</si>
  <si>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</si>
  <si>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</si>
  <si>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</si>
  <si>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</si>
  <si>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</si>
  <si>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</si>
  <si>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</si>
  <si>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</si>
  <si>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</si>
  <si>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</si>
  <si>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</si>
  <si>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</si>
  <si>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</si>
  <si>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</si>
  <si>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</si>
  <si>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</si>
  <si>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</si>
  <si>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</si>
  <si>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</si>
  <si>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</si>
  <si>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</si>
  <si>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</si>
  <si>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</si>
  <si>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</si>
  <si>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</si>
  <si>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</si>
  <si>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</si>
  <si>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</si>
  <si>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</si>
  <si>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</si>
  <si>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</si>
  <si>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</si>
  <si>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</si>
  <si>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</si>
  <si>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</si>
  <si>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</si>
  <si>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</si>
  <si>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</si>
  <si>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</si>
  <si>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</si>
  <si>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</si>
  <si>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</si>
  <si>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</si>
  <si>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</si>
  <si>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</si>
  <si>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</si>
  <si>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</si>
  <si>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</si>
  <si>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</si>
  <si>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</si>
  <si>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</si>
  <si>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</si>
  <si>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</si>
  <si>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</si>
  <si>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</si>
  <si>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</si>
  <si>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</si>
  <si>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</si>
  <si>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</si>
  <si>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</si>
  <si>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</si>
  <si>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</si>
  <si>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</si>
  <si>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</si>
  <si>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</si>
  <si>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</si>
  <si>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</si>
  <si>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</si>
  <si>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</si>
  <si>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</si>
  <si>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</si>
  <si>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</si>
  <si>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</si>
  <si>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</si>
  <si>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</si>
  <si>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</si>
  <si>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</si>
  <si>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</si>
  <si>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</si>
  <si>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</si>
  <si>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</si>
  <si>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</si>
  <si>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</si>
  <si>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</si>
  <si>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</si>
  <si>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</si>
  <si>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</si>
  <si>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</si>
  <si>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</si>
  <si>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</si>
  <si>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</si>
  <si>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</si>
  <si>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</si>
  <si>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</si>
  <si>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</si>
  <si>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</si>
  <si>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</si>
  <si>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</si>
  <si>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</si>
  <si>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</si>
  <si>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</si>
  <si>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</si>
  <si>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</si>
  <si>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</si>
  <si>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</si>
  <si>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</si>
  <si>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</si>
  <si>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</si>
  <si>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</si>
  <si>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</si>
  <si>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</si>
  <si>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</si>
  <si>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</si>
  <si>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</si>
  <si>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</si>
  <si>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</si>
  <si>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</si>
  <si>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</si>
  <si>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</si>
  <si>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</si>
  <si>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</si>
  <si>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</si>
  <si>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</si>
  <si>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</si>
  <si>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</si>
  <si>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</si>
  <si>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</si>
  <si>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</si>
  <si>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</si>
  <si>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</si>
  <si>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</si>
  <si>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</si>
  <si>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</si>
  <si>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</si>
  <si>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</si>
  <si>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</si>
  <si>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</si>
  <si>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</si>
  <si>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</si>
  <si>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</si>
  <si>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</si>
  <si>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</si>
  <si>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</si>
  <si>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</si>
  <si>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</si>
  <si>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</si>
  <si>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</si>
  <si>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</si>
  <si>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</si>
  <si>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</si>
  <si>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</si>
  <si>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</si>
  <si>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</si>
  <si>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</si>
  <si>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</si>
  <si>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</si>
  <si>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</si>
  <si>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</si>
  <si>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</si>
  <si>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</si>
  <si>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</si>
  <si>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</si>
  <si>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</si>
  <si>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</si>
  <si>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Педагог пен баланың күтілетін нәтижелерге жетуі  22%</t>
  </si>
  <si>
    <t>Абай Жандос Ақылбекұлы</t>
  </si>
  <si>
    <t>Айтбай Диас Берікұлы</t>
  </si>
  <si>
    <t>Алламбергенова Арайлым Ерболқызы</t>
  </si>
  <si>
    <t>Алтынбек Айша Кожакельдиқызы</t>
  </si>
  <si>
    <t>Елубай Алина Саламатқызы</t>
  </si>
  <si>
    <t>Жұмабай Айым Ержанқызы</t>
  </si>
  <si>
    <t>Ислам Әсел Исабекқызы</t>
  </si>
  <si>
    <t>Кутыбаев Нұрсұлтан</t>
  </si>
  <si>
    <t>Науруз Нұрсұлтан Мусабекұлы</t>
  </si>
  <si>
    <t>Наурыз Хафиз Исабекұлы</t>
  </si>
  <si>
    <t>Нұрлыбай Ақсұңқар Жанғалықызы</t>
  </si>
  <si>
    <t>Нурек Жанна Сәттіғұлқызы</t>
  </si>
  <si>
    <t>Сарыбаева Нұрсезім Бахиевна</t>
  </si>
  <si>
    <t xml:space="preserve">Сейитахмет Еркеназ Кувватқызы </t>
  </si>
  <si>
    <t>Таған Ислам Қуанышұлы</t>
  </si>
  <si>
    <t>Тілеген Әділет Ғалымжанұлы</t>
  </si>
  <si>
    <t>Утемис МухаммадАли Нұрғазыұлы</t>
  </si>
  <si>
    <t>Уразбай Раианна Наурызбекқызы</t>
  </si>
  <si>
    <t>Үмбет Алинур</t>
  </si>
  <si>
    <t>Ыбрайым Балғынбек Ерболұлы</t>
  </si>
  <si>
    <t>Ыбрайым Жандарбек Ерболұлы</t>
  </si>
  <si>
    <t>Ырысбай Жансезім Қаржаубайқызы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</si>
</sst>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35" t="s">
        <v>837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45" t="s">
        <v>0</v>
      </c>
      <c r="B4" s="45" t="s">
        <v>1</v>
      </c>
      <c r="C4" s="46" t="s">
        <v>57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7" t="s">
        <v>2</v>
      </c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39" t="s">
        <v>88</v>
      </c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49" t="s">
        <v>115</v>
      </c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7" t="s">
        <v>115</v>
      </c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37" t="s">
        <v>138</v>
      </c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</row>
    <row r="5" spans="1:254" ht="15" customHeight="1" x14ac:dyDescent="0.3">
      <c r="A5" s="45"/>
      <c r="B5" s="45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 t="s">
        <v>56</v>
      </c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 t="s">
        <v>3</v>
      </c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 t="s">
        <v>89</v>
      </c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50" t="s">
        <v>116</v>
      </c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 t="s">
        <v>117</v>
      </c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38" t="s">
        <v>139</v>
      </c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</row>
    <row r="6" spans="1:254" ht="10.199999999999999" hidden="1" customHeight="1" x14ac:dyDescent="0.3">
      <c r="A6" s="45"/>
      <c r="B6" s="45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45"/>
      <c r="B7" s="45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45"/>
      <c r="B8" s="45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45"/>
      <c r="B9" s="45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45"/>
      <c r="B10" s="4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45"/>
      <c r="B11" s="45"/>
      <c r="C11" s="48" t="s">
        <v>848</v>
      </c>
      <c r="D11" s="48"/>
      <c r="E11" s="48"/>
      <c r="F11" s="48"/>
      <c r="G11" s="48"/>
      <c r="H11" s="48"/>
      <c r="I11" s="48"/>
      <c r="J11" s="48"/>
      <c r="K11" s="48"/>
      <c r="L11" s="48" t="s">
        <v>851</v>
      </c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 t="s">
        <v>848</v>
      </c>
      <c r="Y11" s="48"/>
      <c r="Z11" s="48"/>
      <c r="AA11" s="48"/>
      <c r="AB11" s="48"/>
      <c r="AC11" s="48"/>
      <c r="AD11" s="48"/>
      <c r="AE11" s="48"/>
      <c r="AF11" s="48"/>
      <c r="AG11" s="48" t="s">
        <v>851</v>
      </c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9" t="s">
        <v>848</v>
      </c>
      <c r="AT11" s="49"/>
      <c r="AU11" s="49"/>
      <c r="AV11" s="49"/>
      <c r="AW11" s="49"/>
      <c r="AX11" s="49"/>
      <c r="AY11" s="49" t="s">
        <v>851</v>
      </c>
      <c r="AZ11" s="49"/>
      <c r="BA11" s="49"/>
      <c r="BB11" s="49"/>
      <c r="BC11" s="49"/>
      <c r="BD11" s="49"/>
      <c r="BE11" s="49"/>
      <c r="BF11" s="49"/>
      <c r="BG11" s="49"/>
      <c r="BH11" s="49" t="s">
        <v>848</v>
      </c>
      <c r="BI11" s="49"/>
      <c r="BJ11" s="49"/>
      <c r="BK11" s="49"/>
      <c r="BL11" s="49"/>
      <c r="BM11" s="49"/>
      <c r="BN11" s="49" t="s">
        <v>851</v>
      </c>
      <c r="BO11" s="49"/>
      <c r="BP11" s="49"/>
      <c r="BQ11" s="49"/>
      <c r="BR11" s="49"/>
      <c r="BS11" s="49"/>
      <c r="BT11" s="49"/>
      <c r="BU11" s="49"/>
      <c r="BV11" s="49"/>
      <c r="BW11" s="49" t="s">
        <v>848</v>
      </c>
      <c r="BX11" s="49"/>
      <c r="BY11" s="49"/>
      <c r="BZ11" s="49"/>
      <c r="CA11" s="49"/>
      <c r="CB11" s="49"/>
      <c r="CC11" s="49" t="s">
        <v>851</v>
      </c>
      <c r="CD11" s="49"/>
      <c r="CE11" s="49"/>
      <c r="CF11" s="49"/>
      <c r="CG11" s="49"/>
      <c r="CH11" s="49"/>
      <c r="CI11" s="49" t="s">
        <v>848</v>
      </c>
      <c r="CJ11" s="49"/>
      <c r="CK11" s="49"/>
      <c r="CL11" s="49"/>
      <c r="CM11" s="49"/>
      <c r="CN11" s="49"/>
      <c r="CO11" s="49"/>
      <c r="CP11" s="49"/>
      <c r="CQ11" s="49"/>
      <c r="CR11" s="49" t="s">
        <v>851</v>
      </c>
      <c r="CS11" s="49"/>
      <c r="CT11" s="49"/>
      <c r="CU11" s="49"/>
      <c r="CV11" s="49"/>
      <c r="CW11" s="49"/>
      <c r="CX11" s="49"/>
      <c r="CY11" s="49"/>
      <c r="CZ11" s="49"/>
      <c r="DA11" s="49" t="s">
        <v>848</v>
      </c>
      <c r="DB11" s="49"/>
      <c r="DC11" s="49"/>
      <c r="DD11" s="49"/>
      <c r="DE11" s="49"/>
      <c r="DF11" s="49"/>
      <c r="DG11" s="49" t="s">
        <v>851</v>
      </c>
      <c r="DH11" s="49"/>
      <c r="DI11" s="49"/>
      <c r="DJ11" s="49"/>
      <c r="DK11" s="49"/>
      <c r="DL11" s="49"/>
      <c r="DM11" s="49"/>
      <c r="DN11" s="49"/>
      <c r="DO11" s="49"/>
    </row>
    <row r="12" spans="1:254" ht="15.6" customHeight="1" x14ac:dyDescent="0.3">
      <c r="A12" s="45"/>
      <c r="B12" s="45"/>
      <c r="C12" s="40" t="s">
        <v>22</v>
      </c>
      <c r="D12" s="40" t="s">
        <v>5</v>
      </c>
      <c r="E12" s="40" t="s">
        <v>6</v>
      </c>
      <c r="F12" s="40" t="s">
        <v>26</v>
      </c>
      <c r="G12" s="40" t="s">
        <v>7</v>
      </c>
      <c r="H12" s="40" t="s">
        <v>8</v>
      </c>
      <c r="I12" s="40" t="s">
        <v>23</v>
      </c>
      <c r="J12" s="40" t="s">
        <v>9</v>
      </c>
      <c r="K12" s="40" t="s">
        <v>10</v>
      </c>
      <c r="L12" s="40" t="s">
        <v>28</v>
      </c>
      <c r="M12" s="40" t="s">
        <v>6</v>
      </c>
      <c r="N12" s="40" t="s">
        <v>12</v>
      </c>
      <c r="O12" s="40" t="s">
        <v>24</v>
      </c>
      <c r="P12" s="40" t="s">
        <v>10</v>
      </c>
      <c r="Q12" s="40" t="s">
        <v>13</v>
      </c>
      <c r="R12" s="40" t="s">
        <v>25</v>
      </c>
      <c r="S12" s="40" t="s">
        <v>12</v>
      </c>
      <c r="T12" s="40" t="s">
        <v>7</v>
      </c>
      <c r="U12" s="40" t="s">
        <v>36</v>
      </c>
      <c r="V12" s="40" t="s">
        <v>14</v>
      </c>
      <c r="W12" s="40" t="s">
        <v>9</v>
      </c>
      <c r="X12" s="40" t="s">
        <v>44</v>
      </c>
      <c r="Y12" s="40"/>
      <c r="Z12" s="40"/>
      <c r="AA12" s="40" t="s">
        <v>45</v>
      </c>
      <c r="AB12" s="40"/>
      <c r="AC12" s="40"/>
      <c r="AD12" s="40" t="s">
        <v>46</v>
      </c>
      <c r="AE12" s="40"/>
      <c r="AF12" s="40"/>
      <c r="AG12" s="40" t="s">
        <v>47</v>
      </c>
      <c r="AH12" s="40"/>
      <c r="AI12" s="40"/>
      <c r="AJ12" s="40" t="s">
        <v>48</v>
      </c>
      <c r="AK12" s="40"/>
      <c r="AL12" s="40"/>
      <c r="AM12" s="40" t="s">
        <v>49</v>
      </c>
      <c r="AN12" s="40"/>
      <c r="AO12" s="40"/>
      <c r="AP12" s="38" t="s">
        <v>50</v>
      </c>
      <c r="AQ12" s="38"/>
      <c r="AR12" s="38"/>
      <c r="AS12" s="40" t="s">
        <v>51</v>
      </c>
      <c r="AT12" s="40"/>
      <c r="AU12" s="40"/>
      <c r="AV12" s="40" t="s">
        <v>52</v>
      </c>
      <c r="AW12" s="40"/>
      <c r="AX12" s="40"/>
      <c r="AY12" s="40" t="s">
        <v>53</v>
      </c>
      <c r="AZ12" s="40"/>
      <c r="BA12" s="40"/>
      <c r="BB12" s="40" t="s">
        <v>54</v>
      </c>
      <c r="BC12" s="40"/>
      <c r="BD12" s="40"/>
      <c r="BE12" s="40" t="s">
        <v>55</v>
      </c>
      <c r="BF12" s="40"/>
      <c r="BG12" s="40"/>
      <c r="BH12" s="38" t="s">
        <v>90</v>
      </c>
      <c r="BI12" s="38"/>
      <c r="BJ12" s="38"/>
      <c r="BK12" s="38" t="s">
        <v>91</v>
      </c>
      <c r="BL12" s="38"/>
      <c r="BM12" s="38"/>
      <c r="BN12" s="38" t="s">
        <v>92</v>
      </c>
      <c r="BO12" s="38"/>
      <c r="BP12" s="38"/>
      <c r="BQ12" s="38" t="s">
        <v>93</v>
      </c>
      <c r="BR12" s="38"/>
      <c r="BS12" s="38"/>
      <c r="BT12" s="38" t="s">
        <v>94</v>
      </c>
      <c r="BU12" s="38"/>
      <c r="BV12" s="38"/>
      <c r="BW12" s="38" t="s">
        <v>105</v>
      </c>
      <c r="BX12" s="38"/>
      <c r="BY12" s="38"/>
      <c r="BZ12" s="38" t="s">
        <v>106</v>
      </c>
      <c r="CA12" s="38"/>
      <c r="CB12" s="38"/>
      <c r="CC12" s="38" t="s">
        <v>107</v>
      </c>
      <c r="CD12" s="38"/>
      <c r="CE12" s="38"/>
      <c r="CF12" s="38" t="s">
        <v>108</v>
      </c>
      <c r="CG12" s="38"/>
      <c r="CH12" s="38"/>
      <c r="CI12" s="38" t="s">
        <v>109</v>
      </c>
      <c r="CJ12" s="38"/>
      <c r="CK12" s="38"/>
      <c r="CL12" s="38" t="s">
        <v>110</v>
      </c>
      <c r="CM12" s="38"/>
      <c r="CN12" s="38"/>
      <c r="CO12" s="38" t="s">
        <v>111</v>
      </c>
      <c r="CP12" s="38"/>
      <c r="CQ12" s="38"/>
      <c r="CR12" s="38" t="s">
        <v>112</v>
      </c>
      <c r="CS12" s="38"/>
      <c r="CT12" s="38"/>
      <c r="CU12" s="38" t="s">
        <v>113</v>
      </c>
      <c r="CV12" s="38"/>
      <c r="CW12" s="38"/>
      <c r="CX12" s="38" t="s">
        <v>114</v>
      </c>
      <c r="CY12" s="38"/>
      <c r="CZ12" s="38"/>
      <c r="DA12" s="38" t="s">
        <v>140</v>
      </c>
      <c r="DB12" s="38"/>
      <c r="DC12" s="38"/>
      <c r="DD12" s="38" t="s">
        <v>141</v>
      </c>
      <c r="DE12" s="38"/>
      <c r="DF12" s="38"/>
      <c r="DG12" s="38" t="s">
        <v>142</v>
      </c>
      <c r="DH12" s="38"/>
      <c r="DI12" s="38"/>
      <c r="DJ12" s="38" t="s">
        <v>143</v>
      </c>
      <c r="DK12" s="38"/>
      <c r="DL12" s="38"/>
      <c r="DM12" s="38" t="s">
        <v>144</v>
      </c>
      <c r="DN12" s="38"/>
      <c r="DO12" s="38"/>
    </row>
    <row r="13" spans="1:254" ht="60" customHeight="1" x14ac:dyDescent="0.3">
      <c r="A13" s="45"/>
      <c r="B13" s="45"/>
      <c r="C13" s="36" t="s">
        <v>845</v>
      </c>
      <c r="D13" s="36"/>
      <c r="E13" s="36"/>
      <c r="F13" s="36" t="s">
        <v>1340</v>
      </c>
      <c r="G13" s="36"/>
      <c r="H13" s="36"/>
      <c r="I13" s="36" t="s">
        <v>29</v>
      </c>
      <c r="J13" s="36"/>
      <c r="K13" s="36"/>
      <c r="L13" s="36" t="s">
        <v>37</v>
      </c>
      <c r="M13" s="36"/>
      <c r="N13" s="36"/>
      <c r="O13" s="36" t="s">
        <v>39</v>
      </c>
      <c r="P13" s="36"/>
      <c r="Q13" s="36"/>
      <c r="R13" s="36" t="s">
        <v>40</v>
      </c>
      <c r="S13" s="36"/>
      <c r="T13" s="36"/>
      <c r="U13" s="36" t="s">
        <v>43</v>
      </c>
      <c r="V13" s="36"/>
      <c r="W13" s="36"/>
      <c r="X13" s="36" t="s">
        <v>852</v>
      </c>
      <c r="Y13" s="36"/>
      <c r="Z13" s="36"/>
      <c r="AA13" s="36" t="s">
        <v>854</v>
      </c>
      <c r="AB13" s="36"/>
      <c r="AC13" s="36"/>
      <c r="AD13" s="36" t="s">
        <v>856</v>
      </c>
      <c r="AE13" s="36"/>
      <c r="AF13" s="36"/>
      <c r="AG13" s="36" t="s">
        <v>858</v>
      </c>
      <c r="AH13" s="36"/>
      <c r="AI13" s="36"/>
      <c r="AJ13" s="36" t="s">
        <v>860</v>
      </c>
      <c r="AK13" s="36"/>
      <c r="AL13" s="36"/>
      <c r="AM13" s="36" t="s">
        <v>864</v>
      </c>
      <c r="AN13" s="36"/>
      <c r="AO13" s="36"/>
      <c r="AP13" s="36" t="s">
        <v>865</v>
      </c>
      <c r="AQ13" s="36"/>
      <c r="AR13" s="36"/>
      <c r="AS13" s="36" t="s">
        <v>867</v>
      </c>
      <c r="AT13" s="36"/>
      <c r="AU13" s="36"/>
      <c r="AV13" s="36" t="s">
        <v>868</v>
      </c>
      <c r="AW13" s="36"/>
      <c r="AX13" s="36"/>
      <c r="AY13" s="36" t="s">
        <v>871</v>
      </c>
      <c r="AZ13" s="36"/>
      <c r="BA13" s="36"/>
      <c r="BB13" s="36" t="s">
        <v>872</v>
      </c>
      <c r="BC13" s="36"/>
      <c r="BD13" s="36"/>
      <c r="BE13" s="36" t="s">
        <v>875</v>
      </c>
      <c r="BF13" s="36"/>
      <c r="BG13" s="36"/>
      <c r="BH13" s="36" t="s">
        <v>876</v>
      </c>
      <c r="BI13" s="36"/>
      <c r="BJ13" s="36"/>
      <c r="BK13" s="36" t="s">
        <v>880</v>
      </c>
      <c r="BL13" s="36"/>
      <c r="BM13" s="36"/>
      <c r="BN13" s="36" t="s">
        <v>879</v>
      </c>
      <c r="BO13" s="36"/>
      <c r="BP13" s="36"/>
      <c r="BQ13" s="36" t="s">
        <v>881</v>
      </c>
      <c r="BR13" s="36"/>
      <c r="BS13" s="36"/>
      <c r="BT13" s="36" t="s">
        <v>882</v>
      </c>
      <c r="BU13" s="36"/>
      <c r="BV13" s="36"/>
      <c r="BW13" s="36" t="s">
        <v>884</v>
      </c>
      <c r="BX13" s="36"/>
      <c r="BY13" s="36"/>
      <c r="BZ13" s="36" t="s">
        <v>886</v>
      </c>
      <c r="CA13" s="36"/>
      <c r="CB13" s="36"/>
      <c r="CC13" s="36" t="s">
        <v>887</v>
      </c>
      <c r="CD13" s="36"/>
      <c r="CE13" s="36"/>
      <c r="CF13" s="36" t="s">
        <v>888</v>
      </c>
      <c r="CG13" s="36"/>
      <c r="CH13" s="36"/>
      <c r="CI13" s="36" t="s">
        <v>890</v>
      </c>
      <c r="CJ13" s="36"/>
      <c r="CK13" s="36"/>
      <c r="CL13" s="36" t="s">
        <v>126</v>
      </c>
      <c r="CM13" s="36"/>
      <c r="CN13" s="36"/>
      <c r="CO13" s="36" t="s">
        <v>128</v>
      </c>
      <c r="CP13" s="36"/>
      <c r="CQ13" s="36"/>
      <c r="CR13" s="36" t="s">
        <v>891</v>
      </c>
      <c r="CS13" s="36"/>
      <c r="CT13" s="36"/>
      <c r="CU13" s="36" t="s">
        <v>133</v>
      </c>
      <c r="CV13" s="36"/>
      <c r="CW13" s="36"/>
      <c r="CX13" s="36" t="s">
        <v>892</v>
      </c>
      <c r="CY13" s="36"/>
      <c r="CZ13" s="36"/>
      <c r="DA13" s="36" t="s">
        <v>893</v>
      </c>
      <c r="DB13" s="36"/>
      <c r="DC13" s="36"/>
      <c r="DD13" s="36" t="s">
        <v>897</v>
      </c>
      <c r="DE13" s="36"/>
      <c r="DF13" s="36"/>
      <c r="DG13" s="36" t="s">
        <v>899</v>
      </c>
      <c r="DH13" s="36"/>
      <c r="DI13" s="36"/>
      <c r="DJ13" s="36" t="s">
        <v>901</v>
      </c>
      <c r="DK13" s="36"/>
      <c r="DL13" s="36"/>
      <c r="DM13" s="36" t="s">
        <v>903</v>
      </c>
      <c r="DN13" s="36"/>
      <c r="DO13" s="36"/>
    </row>
    <row r="14" spans="1:254" ht="133.5" customHeight="1" x14ac:dyDescent="0.3">
      <c r="A14" s="45"/>
      <c r="B14" s="45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6" x14ac:dyDescent="0.3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1" t="s">
        <v>807</v>
      </c>
      <c r="B40" s="42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3">
      <c r="A41" s="43" t="s">
        <v>842</v>
      </c>
      <c r="B41" s="44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3">
      <c r="B42" s="11"/>
      <c r="C42" s="12"/>
      <c r="T42" s="11"/>
    </row>
    <row r="43" spans="1:254" x14ac:dyDescent="0.3">
      <c r="B43" t="s">
        <v>813</v>
      </c>
      <c r="T43" s="11"/>
    </row>
    <row r="44" spans="1:254" x14ac:dyDescent="0.3">
      <c r="B44" t="s">
        <v>814</v>
      </c>
      <c r="C44" t="s">
        <v>817</v>
      </c>
      <c r="D44" s="34">
        <f>(C41+F41+I41+L41+O41+R41+U41)/7</f>
        <v>0</v>
      </c>
      <c r="E44">
        <f>D44/100*25</f>
        <v>0</v>
      </c>
      <c r="T44" s="11"/>
    </row>
    <row r="45" spans="1:254" x14ac:dyDescent="0.3">
      <c r="B45" t="s">
        <v>815</v>
      </c>
      <c r="C45" t="s">
        <v>817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3">
      <c r="B46" t="s">
        <v>816</v>
      </c>
      <c r="C46" t="s">
        <v>817</v>
      </c>
      <c r="D46" s="34">
        <f>(E41+H41+K41+N41+Q41+T41+W41)/7</f>
        <v>0</v>
      </c>
      <c r="E46">
        <f t="shared" si="4"/>
        <v>0</v>
      </c>
      <c r="T46" s="11"/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818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3">
      <c r="B49" t="s">
        <v>815</v>
      </c>
      <c r="C49" t="s">
        <v>818</v>
      </c>
      <c r="D49" s="34">
        <f>(Y41+AB41+AE41+AH41+AK41+AN41+AQ41+AT41+AW41+AZ41+BC41+BC41+BF41)/12</f>
        <v>0</v>
      </c>
      <c r="E49" s="18">
        <f t="shared" si="5"/>
        <v>0</v>
      </c>
    </row>
    <row r="50" spans="2:5" x14ac:dyDescent="0.3">
      <c r="B50" t="s">
        <v>816</v>
      </c>
      <c r="C50" t="s">
        <v>818</v>
      </c>
      <c r="D50" s="34">
        <f>(Z41+AC41+AF41+AI41+AL41+AO41+AR41+AU41+AX41+BA41+BD41+BG41)/12</f>
        <v>0</v>
      </c>
      <c r="E50" s="18">
        <f t="shared" si="5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819</v>
      </c>
      <c r="D52" s="34">
        <f>(BH41+BK41+BN41+BQ41+BT41)/5</f>
        <v>0</v>
      </c>
      <c r="E52">
        <f t="shared" si="5"/>
        <v>0</v>
      </c>
    </row>
    <row r="53" spans="2:5" x14ac:dyDescent="0.3">
      <c r="B53" t="s">
        <v>815</v>
      </c>
      <c r="C53" t="s">
        <v>819</v>
      </c>
      <c r="D53" s="34">
        <f>(BI41+BL41+BO41+BR41+BU41)/5</f>
        <v>0</v>
      </c>
      <c r="E53">
        <f t="shared" si="5"/>
        <v>0</v>
      </c>
    </row>
    <row r="54" spans="2:5" x14ac:dyDescent="0.3">
      <c r="B54" t="s">
        <v>816</v>
      </c>
      <c r="C54" t="s">
        <v>819</v>
      </c>
      <c r="D54" s="34">
        <f>(BJ41+BM41+BP41+BS41+BV41)/5</f>
        <v>0</v>
      </c>
      <c r="E54">
        <f t="shared" si="5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820</v>
      </c>
      <c r="D56" s="34">
        <f>(BW41+BZ41+CC41+CF41+CI41+CL41+CO41+CR41+CU41+CX41)/10</f>
        <v>0</v>
      </c>
      <c r="E56">
        <f t="shared" si="5"/>
        <v>0</v>
      </c>
    </row>
    <row r="57" spans="2:5" x14ac:dyDescent="0.3">
      <c r="B57" t="s">
        <v>815</v>
      </c>
      <c r="C57" t="s">
        <v>820</v>
      </c>
      <c r="D57" s="34">
        <f>(BX41+CA41+CD41+CG41+CJ41+CM41+CP41+CS41+CV41+CY41)/10</f>
        <v>0</v>
      </c>
      <c r="E57">
        <f t="shared" si="5"/>
        <v>0</v>
      </c>
    </row>
    <row r="58" spans="2:5" x14ac:dyDescent="0.3">
      <c r="B58" t="s">
        <v>816</v>
      </c>
      <c r="C58" t="s">
        <v>820</v>
      </c>
      <c r="D58" s="34">
        <f>(BY41+CB41+CE41+CH41+CK41+CN41+CQ41+CT41+CW41+CZ41)/10</f>
        <v>0</v>
      </c>
      <c r="E58">
        <f t="shared" si="5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821</v>
      </c>
      <c r="D60" s="34">
        <f>(DA41+DD41+DG41+DJ41+DM41)/5</f>
        <v>0</v>
      </c>
      <c r="E60">
        <f t="shared" si="5"/>
        <v>0</v>
      </c>
    </row>
    <row r="61" spans="2:5" x14ac:dyDescent="0.3">
      <c r="B61" t="s">
        <v>815</v>
      </c>
      <c r="C61" t="s">
        <v>821</v>
      </c>
      <c r="D61" s="34">
        <f>(DB41+DE41+DH41+DK41+DN41)/5</f>
        <v>0</v>
      </c>
      <c r="E61">
        <f t="shared" si="5"/>
        <v>0</v>
      </c>
    </row>
    <row r="62" spans="2:5" x14ac:dyDescent="0.3">
      <c r="B62" t="s">
        <v>816</v>
      </c>
      <c r="C62" t="s">
        <v>821</v>
      </c>
      <c r="D62" s="34">
        <f>(DC41+DF41+DI41+DL41+DO41)/5</f>
        <v>0</v>
      </c>
      <c r="E62">
        <f t="shared" si="5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39" workbookViewId="0">
      <selection activeCell="D60" sqref="D60:D62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35" t="s">
        <v>838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7"/>
      <c r="P2" s="7"/>
      <c r="Q2" s="7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45" t="s">
        <v>0</v>
      </c>
      <c r="B5" s="45" t="s">
        <v>1</v>
      </c>
      <c r="C5" s="46" t="s">
        <v>57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7" t="s">
        <v>2</v>
      </c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39" t="s">
        <v>88</v>
      </c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 t="s">
        <v>115</v>
      </c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7" t="s">
        <v>138</v>
      </c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</row>
    <row r="6" spans="1:254" ht="15.75" customHeight="1" x14ac:dyDescent="0.3">
      <c r="A6" s="45"/>
      <c r="B6" s="45"/>
      <c r="C6" s="40" t="s">
        <v>58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 t="s">
        <v>56</v>
      </c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 t="s">
        <v>3</v>
      </c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51" t="s">
        <v>89</v>
      </c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40" t="s">
        <v>159</v>
      </c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 t="s">
        <v>116</v>
      </c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50" t="s">
        <v>174</v>
      </c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 t="s">
        <v>186</v>
      </c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 t="s">
        <v>117</v>
      </c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38" t="s">
        <v>139</v>
      </c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</row>
    <row r="7" spans="1:254" ht="0.75" customHeight="1" x14ac:dyDescent="0.3">
      <c r="A7" s="45"/>
      <c r="B7" s="45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45"/>
      <c r="B8" s="45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45"/>
      <c r="B9" s="45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45"/>
      <c r="B10" s="4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45"/>
      <c r="B11" s="45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45"/>
      <c r="B12" s="45"/>
      <c r="C12" s="40" t="s">
        <v>155</v>
      </c>
      <c r="D12" s="40" t="s">
        <v>5</v>
      </c>
      <c r="E12" s="40" t="s">
        <v>6</v>
      </c>
      <c r="F12" s="40" t="s">
        <v>156</v>
      </c>
      <c r="G12" s="40" t="s">
        <v>7</v>
      </c>
      <c r="H12" s="40" t="s">
        <v>8</v>
      </c>
      <c r="I12" s="40" t="s">
        <v>157</v>
      </c>
      <c r="J12" s="40" t="s">
        <v>9</v>
      </c>
      <c r="K12" s="40" t="s">
        <v>10</v>
      </c>
      <c r="L12" s="40" t="s">
        <v>158</v>
      </c>
      <c r="M12" s="40" t="s">
        <v>9</v>
      </c>
      <c r="N12" s="40" t="s">
        <v>10</v>
      </c>
      <c r="O12" s="40" t="s">
        <v>172</v>
      </c>
      <c r="P12" s="40"/>
      <c r="Q12" s="40"/>
      <c r="R12" s="40" t="s">
        <v>5</v>
      </c>
      <c r="S12" s="40"/>
      <c r="T12" s="40"/>
      <c r="U12" s="40" t="s">
        <v>173</v>
      </c>
      <c r="V12" s="40"/>
      <c r="W12" s="40"/>
      <c r="X12" s="40" t="s">
        <v>12</v>
      </c>
      <c r="Y12" s="40"/>
      <c r="Z12" s="40"/>
      <c r="AA12" s="40" t="s">
        <v>7</v>
      </c>
      <c r="AB12" s="40"/>
      <c r="AC12" s="40"/>
      <c r="AD12" s="40" t="s">
        <v>8</v>
      </c>
      <c r="AE12" s="40"/>
      <c r="AF12" s="40"/>
      <c r="AG12" s="38" t="s">
        <v>14</v>
      </c>
      <c r="AH12" s="38"/>
      <c r="AI12" s="38"/>
      <c r="AJ12" s="40" t="s">
        <v>9</v>
      </c>
      <c r="AK12" s="40"/>
      <c r="AL12" s="40"/>
      <c r="AM12" s="38" t="s">
        <v>168</v>
      </c>
      <c r="AN12" s="38"/>
      <c r="AO12" s="38"/>
      <c r="AP12" s="38" t="s">
        <v>169</v>
      </c>
      <c r="AQ12" s="38"/>
      <c r="AR12" s="38"/>
      <c r="AS12" s="38" t="s">
        <v>170</v>
      </c>
      <c r="AT12" s="38"/>
      <c r="AU12" s="38"/>
      <c r="AV12" s="38" t="s">
        <v>171</v>
      </c>
      <c r="AW12" s="38"/>
      <c r="AX12" s="38"/>
      <c r="AY12" s="38" t="s">
        <v>160</v>
      </c>
      <c r="AZ12" s="38"/>
      <c r="BA12" s="38"/>
      <c r="BB12" s="38" t="s">
        <v>161</v>
      </c>
      <c r="BC12" s="38"/>
      <c r="BD12" s="38"/>
      <c r="BE12" s="38" t="s">
        <v>162</v>
      </c>
      <c r="BF12" s="38"/>
      <c r="BG12" s="38"/>
      <c r="BH12" s="38" t="s">
        <v>163</v>
      </c>
      <c r="BI12" s="38"/>
      <c r="BJ12" s="38"/>
      <c r="BK12" s="38" t="s">
        <v>164</v>
      </c>
      <c r="BL12" s="38"/>
      <c r="BM12" s="38"/>
      <c r="BN12" s="38" t="s">
        <v>165</v>
      </c>
      <c r="BO12" s="38"/>
      <c r="BP12" s="38"/>
      <c r="BQ12" s="38" t="s">
        <v>166</v>
      </c>
      <c r="BR12" s="38"/>
      <c r="BS12" s="38"/>
      <c r="BT12" s="38" t="s">
        <v>167</v>
      </c>
      <c r="BU12" s="38"/>
      <c r="BV12" s="38"/>
      <c r="BW12" s="38" t="s">
        <v>179</v>
      </c>
      <c r="BX12" s="38"/>
      <c r="BY12" s="38"/>
      <c r="BZ12" s="38" t="s">
        <v>180</v>
      </c>
      <c r="CA12" s="38"/>
      <c r="CB12" s="38"/>
      <c r="CC12" s="38" t="s">
        <v>181</v>
      </c>
      <c r="CD12" s="38"/>
      <c r="CE12" s="38"/>
      <c r="CF12" s="38" t="s">
        <v>182</v>
      </c>
      <c r="CG12" s="38"/>
      <c r="CH12" s="38"/>
      <c r="CI12" s="38" t="s">
        <v>183</v>
      </c>
      <c r="CJ12" s="38"/>
      <c r="CK12" s="38"/>
      <c r="CL12" s="38" t="s">
        <v>184</v>
      </c>
      <c r="CM12" s="38"/>
      <c r="CN12" s="38"/>
      <c r="CO12" s="38" t="s">
        <v>185</v>
      </c>
      <c r="CP12" s="38"/>
      <c r="CQ12" s="38"/>
      <c r="CR12" s="38" t="s">
        <v>175</v>
      </c>
      <c r="CS12" s="38"/>
      <c r="CT12" s="38"/>
      <c r="CU12" s="38" t="s">
        <v>176</v>
      </c>
      <c r="CV12" s="38"/>
      <c r="CW12" s="38"/>
      <c r="CX12" s="38" t="s">
        <v>177</v>
      </c>
      <c r="CY12" s="38"/>
      <c r="CZ12" s="38"/>
      <c r="DA12" s="38" t="s">
        <v>178</v>
      </c>
      <c r="DB12" s="38"/>
      <c r="DC12" s="38"/>
      <c r="DD12" s="38" t="s">
        <v>187</v>
      </c>
      <c r="DE12" s="38"/>
      <c r="DF12" s="38"/>
      <c r="DG12" s="38" t="s">
        <v>188</v>
      </c>
      <c r="DH12" s="38"/>
      <c r="DI12" s="38"/>
      <c r="DJ12" s="38" t="s">
        <v>189</v>
      </c>
      <c r="DK12" s="38"/>
      <c r="DL12" s="38"/>
      <c r="DM12" s="38" t="s">
        <v>190</v>
      </c>
      <c r="DN12" s="38"/>
      <c r="DO12" s="38"/>
      <c r="DP12" s="38" t="s">
        <v>191</v>
      </c>
      <c r="DQ12" s="38"/>
      <c r="DR12" s="38"/>
    </row>
    <row r="13" spans="1:254" ht="59.25" customHeight="1" x14ac:dyDescent="0.3">
      <c r="A13" s="45"/>
      <c r="B13" s="45"/>
      <c r="C13" s="36" t="s">
        <v>906</v>
      </c>
      <c r="D13" s="36"/>
      <c r="E13" s="36"/>
      <c r="F13" s="36" t="s">
        <v>910</v>
      </c>
      <c r="G13" s="36"/>
      <c r="H13" s="36"/>
      <c r="I13" s="36" t="s">
        <v>911</v>
      </c>
      <c r="J13" s="36"/>
      <c r="K13" s="36"/>
      <c r="L13" s="36" t="s">
        <v>912</v>
      </c>
      <c r="M13" s="36"/>
      <c r="N13" s="36"/>
      <c r="O13" s="36" t="s">
        <v>202</v>
      </c>
      <c r="P13" s="36"/>
      <c r="Q13" s="36"/>
      <c r="R13" s="36" t="s">
        <v>204</v>
      </c>
      <c r="S13" s="36"/>
      <c r="T13" s="36"/>
      <c r="U13" s="36" t="s">
        <v>914</v>
      </c>
      <c r="V13" s="36"/>
      <c r="W13" s="36"/>
      <c r="X13" s="36" t="s">
        <v>915</v>
      </c>
      <c r="Y13" s="36"/>
      <c r="Z13" s="36"/>
      <c r="AA13" s="36" t="s">
        <v>916</v>
      </c>
      <c r="AB13" s="36"/>
      <c r="AC13" s="36"/>
      <c r="AD13" s="36" t="s">
        <v>918</v>
      </c>
      <c r="AE13" s="36"/>
      <c r="AF13" s="36"/>
      <c r="AG13" s="36" t="s">
        <v>920</v>
      </c>
      <c r="AH13" s="36"/>
      <c r="AI13" s="36"/>
      <c r="AJ13" s="36" t="s">
        <v>1326</v>
      </c>
      <c r="AK13" s="36"/>
      <c r="AL13" s="36"/>
      <c r="AM13" s="36" t="s">
        <v>925</v>
      </c>
      <c r="AN13" s="36"/>
      <c r="AO13" s="36"/>
      <c r="AP13" s="36" t="s">
        <v>926</v>
      </c>
      <c r="AQ13" s="36"/>
      <c r="AR13" s="36"/>
      <c r="AS13" s="36" t="s">
        <v>927</v>
      </c>
      <c r="AT13" s="36"/>
      <c r="AU13" s="36"/>
      <c r="AV13" s="36" t="s">
        <v>928</v>
      </c>
      <c r="AW13" s="36"/>
      <c r="AX13" s="36"/>
      <c r="AY13" s="36" t="s">
        <v>930</v>
      </c>
      <c r="AZ13" s="36"/>
      <c r="BA13" s="36"/>
      <c r="BB13" s="36" t="s">
        <v>931</v>
      </c>
      <c r="BC13" s="36"/>
      <c r="BD13" s="36"/>
      <c r="BE13" s="36" t="s">
        <v>932</v>
      </c>
      <c r="BF13" s="36"/>
      <c r="BG13" s="36"/>
      <c r="BH13" s="36" t="s">
        <v>933</v>
      </c>
      <c r="BI13" s="36"/>
      <c r="BJ13" s="36"/>
      <c r="BK13" s="36" t="s">
        <v>934</v>
      </c>
      <c r="BL13" s="36"/>
      <c r="BM13" s="36"/>
      <c r="BN13" s="36" t="s">
        <v>936</v>
      </c>
      <c r="BO13" s="36"/>
      <c r="BP13" s="36"/>
      <c r="BQ13" s="36" t="s">
        <v>937</v>
      </c>
      <c r="BR13" s="36"/>
      <c r="BS13" s="36"/>
      <c r="BT13" s="36" t="s">
        <v>939</v>
      </c>
      <c r="BU13" s="36"/>
      <c r="BV13" s="36"/>
      <c r="BW13" s="36" t="s">
        <v>941</v>
      </c>
      <c r="BX13" s="36"/>
      <c r="BY13" s="36"/>
      <c r="BZ13" s="36" t="s">
        <v>942</v>
      </c>
      <c r="CA13" s="36"/>
      <c r="CB13" s="36"/>
      <c r="CC13" s="36" t="s">
        <v>946</v>
      </c>
      <c r="CD13" s="36"/>
      <c r="CE13" s="36"/>
      <c r="CF13" s="36" t="s">
        <v>949</v>
      </c>
      <c r="CG13" s="36"/>
      <c r="CH13" s="36"/>
      <c r="CI13" s="36" t="s">
        <v>950</v>
      </c>
      <c r="CJ13" s="36"/>
      <c r="CK13" s="36"/>
      <c r="CL13" s="36" t="s">
        <v>951</v>
      </c>
      <c r="CM13" s="36"/>
      <c r="CN13" s="36"/>
      <c r="CO13" s="36" t="s">
        <v>952</v>
      </c>
      <c r="CP13" s="36"/>
      <c r="CQ13" s="36"/>
      <c r="CR13" s="36" t="s">
        <v>954</v>
      </c>
      <c r="CS13" s="36"/>
      <c r="CT13" s="36"/>
      <c r="CU13" s="36" t="s">
        <v>955</v>
      </c>
      <c r="CV13" s="36"/>
      <c r="CW13" s="36"/>
      <c r="CX13" s="36" t="s">
        <v>956</v>
      </c>
      <c r="CY13" s="36"/>
      <c r="CZ13" s="36"/>
      <c r="DA13" s="36" t="s">
        <v>957</v>
      </c>
      <c r="DB13" s="36"/>
      <c r="DC13" s="36"/>
      <c r="DD13" s="36" t="s">
        <v>958</v>
      </c>
      <c r="DE13" s="36"/>
      <c r="DF13" s="36"/>
      <c r="DG13" s="36" t="s">
        <v>959</v>
      </c>
      <c r="DH13" s="36"/>
      <c r="DI13" s="36"/>
      <c r="DJ13" s="36" t="s">
        <v>961</v>
      </c>
      <c r="DK13" s="36"/>
      <c r="DL13" s="36"/>
      <c r="DM13" s="36" t="s">
        <v>962</v>
      </c>
      <c r="DN13" s="36"/>
      <c r="DO13" s="36"/>
      <c r="DP13" s="36" t="s">
        <v>963</v>
      </c>
      <c r="DQ13" s="36"/>
      <c r="DR13" s="36"/>
    </row>
    <row r="14" spans="1:254" ht="120" x14ac:dyDescent="0.3">
      <c r="A14" s="45"/>
      <c r="B14" s="45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6" x14ac:dyDescent="0.3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1" t="s">
        <v>278</v>
      </c>
      <c r="B40" s="42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3">
      <c r="A41" s="43" t="s">
        <v>843</v>
      </c>
      <c r="B41" s="44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3">
      <c r="B43" t="s">
        <v>813</v>
      </c>
    </row>
    <row r="44" spans="1:254" x14ac:dyDescent="0.3">
      <c r="B44" t="s">
        <v>814</v>
      </c>
      <c r="C44" t="s">
        <v>822</v>
      </c>
      <c r="D44" s="34">
        <f>(C41+F41+I41+L41)/4</f>
        <v>0</v>
      </c>
      <c r="E44">
        <f>D44/100*25</f>
        <v>0</v>
      </c>
    </row>
    <row r="45" spans="1:254" x14ac:dyDescent="0.3">
      <c r="B45" t="s">
        <v>815</v>
      </c>
      <c r="C45" t="s">
        <v>822</v>
      </c>
      <c r="D45" s="34">
        <f>(D41+G41+J41+M41)/4</f>
        <v>0</v>
      </c>
      <c r="E45">
        <f t="shared" ref="E45:E46" si="7">D45/100*25</f>
        <v>0</v>
      </c>
    </row>
    <row r="46" spans="1:254" x14ac:dyDescent="0.3">
      <c r="B46" t="s">
        <v>816</v>
      </c>
      <c r="C46" t="s">
        <v>822</v>
      </c>
      <c r="D46" s="34">
        <f>(E41+H41+K41+N41)/4</f>
        <v>0</v>
      </c>
      <c r="E46">
        <f t="shared" si="7"/>
        <v>0</v>
      </c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823</v>
      </c>
      <c r="D48" s="34">
        <f>(O41+R41+U41+X41+AA41+AD41+AG41+AJ41)/8</f>
        <v>0</v>
      </c>
      <c r="E48" s="18">
        <f t="shared" ref="E48:E62" si="8">D48/100*25</f>
        <v>0</v>
      </c>
    </row>
    <row r="49" spans="2:5" x14ac:dyDescent="0.3">
      <c r="B49" t="s">
        <v>815</v>
      </c>
      <c r="C49" t="s">
        <v>823</v>
      </c>
      <c r="D49" s="34">
        <f>(P41+S41+V41+Y41+AB41+AE41+AH41+AK41)/8</f>
        <v>0</v>
      </c>
      <c r="E49" s="18">
        <f t="shared" si="8"/>
        <v>0</v>
      </c>
    </row>
    <row r="50" spans="2:5" x14ac:dyDescent="0.3">
      <c r="B50" t="s">
        <v>816</v>
      </c>
      <c r="C50" t="s">
        <v>823</v>
      </c>
      <c r="D50" s="34">
        <f>(Q41+T41+W41+Z41+AC41+AF41+AI41+AL41)/8</f>
        <v>0</v>
      </c>
      <c r="E50" s="18">
        <f t="shared" si="8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824</v>
      </c>
      <c r="D52" s="34">
        <f>(AM41+AP41+AS41+AV41)/4</f>
        <v>0</v>
      </c>
      <c r="E52">
        <f t="shared" si="8"/>
        <v>0</v>
      </c>
    </row>
    <row r="53" spans="2:5" x14ac:dyDescent="0.3">
      <c r="B53" t="s">
        <v>815</v>
      </c>
      <c r="C53" t="s">
        <v>824</v>
      </c>
      <c r="D53" s="34">
        <f>(AN41+AQ41+AT41+AW41)/4</f>
        <v>0</v>
      </c>
      <c r="E53">
        <f t="shared" si="8"/>
        <v>0</v>
      </c>
    </row>
    <row r="54" spans="2:5" x14ac:dyDescent="0.3">
      <c r="B54" t="s">
        <v>816</v>
      </c>
      <c r="C54" t="s">
        <v>824</v>
      </c>
      <c r="D54" s="34">
        <f>(AO41+AR41+AU41+AX41)/4</f>
        <v>0</v>
      </c>
      <c r="E54">
        <f t="shared" si="8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825</v>
      </c>
      <c r="D56" s="3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">
      <c r="B57" t="s">
        <v>815</v>
      </c>
      <c r="C57" t="s">
        <v>825</v>
      </c>
      <c r="D57" s="3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">
      <c r="B58" t="s">
        <v>816</v>
      </c>
      <c r="C58" t="s">
        <v>825</v>
      </c>
      <c r="D58" s="3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826</v>
      </c>
      <c r="D60" s="34">
        <f>(DG41+DJ41+DM41+DP41)/4</f>
        <v>0</v>
      </c>
      <c r="E60">
        <f t="shared" si="8"/>
        <v>0</v>
      </c>
    </row>
    <row r="61" spans="2:5" x14ac:dyDescent="0.3">
      <c r="B61" t="s">
        <v>815</v>
      </c>
      <c r="C61" t="s">
        <v>826</v>
      </c>
      <c r="D61" s="34">
        <f>(DH41+DK41+DN41+DQ41)/4</f>
        <v>0</v>
      </c>
      <c r="E61">
        <f t="shared" si="8"/>
        <v>0</v>
      </c>
    </row>
    <row r="62" spans="2:5" x14ac:dyDescent="0.3">
      <c r="B62" t="s">
        <v>816</v>
      </c>
      <c r="C62" t="s">
        <v>826</v>
      </c>
      <c r="D62" s="34">
        <f>(DI41+DL41+DO41+DR41)/4</f>
        <v>0</v>
      </c>
      <c r="E62">
        <f t="shared" si="8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00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Y12:BA12"/>
    <mergeCell ref="BT12:BV12"/>
    <mergeCell ref="CC12:CE12"/>
    <mergeCell ref="CF12:CH12"/>
    <mergeCell ref="CI12:CK12"/>
    <mergeCell ref="BW12:BY12"/>
    <mergeCell ref="BZ12:CB12"/>
    <mergeCell ref="DG12:DI12"/>
    <mergeCell ref="DJ12:DL12"/>
    <mergeCell ref="DM12:DO12"/>
    <mergeCell ref="DP12:DR12"/>
    <mergeCell ref="CL12:CN1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0" workbookViewId="0">
      <selection activeCell="D59" sqref="D59:D61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35" t="s">
        <v>839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45" t="s">
        <v>0</v>
      </c>
      <c r="B4" s="45" t="s">
        <v>1</v>
      </c>
      <c r="C4" s="46" t="s">
        <v>57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54" t="s">
        <v>2</v>
      </c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6"/>
      <c r="BK4" s="39" t="s">
        <v>88</v>
      </c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57" t="s">
        <v>115</v>
      </c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9"/>
      <c r="EW4" s="37" t="s">
        <v>138</v>
      </c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</row>
    <row r="5" spans="1:254" ht="15.75" customHeight="1" x14ac:dyDescent="0.3">
      <c r="A5" s="45"/>
      <c r="B5" s="45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 t="s">
        <v>56</v>
      </c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38" t="s">
        <v>3</v>
      </c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 t="s">
        <v>331</v>
      </c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40" t="s">
        <v>332</v>
      </c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 t="s">
        <v>159</v>
      </c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50" t="s">
        <v>1023</v>
      </c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 t="s">
        <v>174</v>
      </c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3" t="s">
        <v>186</v>
      </c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0" t="s">
        <v>117</v>
      </c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38" t="s">
        <v>139</v>
      </c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</row>
    <row r="6" spans="1:254" ht="15.6" hidden="1" x14ac:dyDescent="0.3">
      <c r="A6" s="45"/>
      <c r="B6" s="45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45"/>
      <c r="B7" s="45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45"/>
      <c r="B8" s="45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45"/>
      <c r="B9" s="45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45"/>
      <c r="B10" s="4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45"/>
      <c r="B11" s="45"/>
      <c r="C11" s="40" t="s">
        <v>280</v>
      </c>
      <c r="D11" s="40" t="s">
        <v>5</v>
      </c>
      <c r="E11" s="40" t="s">
        <v>6</v>
      </c>
      <c r="F11" s="40" t="s">
        <v>319</v>
      </c>
      <c r="G11" s="40" t="s">
        <v>7</v>
      </c>
      <c r="H11" s="40" t="s">
        <v>8</v>
      </c>
      <c r="I11" s="40" t="s">
        <v>281</v>
      </c>
      <c r="J11" s="40" t="s">
        <v>9</v>
      </c>
      <c r="K11" s="40" t="s">
        <v>10</v>
      </c>
      <c r="L11" s="40" t="s">
        <v>282</v>
      </c>
      <c r="M11" s="40" t="s">
        <v>9</v>
      </c>
      <c r="N11" s="40" t="s">
        <v>10</v>
      </c>
      <c r="O11" s="40" t="s">
        <v>283</v>
      </c>
      <c r="P11" s="40" t="s">
        <v>11</v>
      </c>
      <c r="Q11" s="40" t="s">
        <v>4</v>
      </c>
      <c r="R11" s="40" t="s">
        <v>284</v>
      </c>
      <c r="S11" s="40"/>
      <c r="T11" s="40"/>
      <c r="U11" s="40" t="s">
        <v>982</v>
      </c>
      <c r="V11" s="40"/>
      <c r="W11" s="40"/>
      <c r="X11" s="40" t="s">
        <v>983</v>
      </c>
      <c r="Y11" s="40"/>
      <c r="Z11" s="40"/>
      <c r="AA11" s="38" t="s">
        <v>984</v>
      </c>
      <c r="AB11" s="38"/>
      <c r="AC11" s="38"/>
      <c r="AD11" s="40" t="s">
        <v>285</v>
      </c>
      <c r="AE11" s="40"/>
      <c r="AF11" s="40"/>
      <c r="AG11" s="40" t="s">
        <v>286</v>
      </c>
      <c r="AH11" s="40"/>
      <c r="AI11" s="40"/>
      <c r="AJ11" s="38" t="s">
        <v>287</v>
      </c>
      <c r="AK11" s="38"/>
      <c r="AL11" s="38"/>
      <c r="AM11" s="40" t="s">
        <v>288</v>
      </c>
      <c r="AN11" s="40"/>
      <c r="AO11" s="40"/>
      <c r="AP11" s="40" t="s">
        <v>289</v>
      </c>
      <c r="AQ11" s="40"/>
      <c r="AR11" s="40"/>
      <c r="AS11" s="40" t="s">
        <v>290</v>
      </c>
      <c r="AT11" s="40"/>
      <c r="AU11" s="40"/>
      <c r="AV11" s="40" t="s">
        <v>291</v>
      </c>
      <c r="AW11" s="40"/>
      <c r="AX11" s="40"/>
      <c r="AY11" s="40" t="s">
        <v>320</v>
      </c>
      <c r="AZ11" s="40"/>
      <c r="BA11" s="40"/>
      <c r="BB11" s="40" t="s">
        <v>292</v>
      </c>
      <c r="BC11" s="40"/>
      <c r="BD11" s="40"/>
      <c r="BE11" s="40" t="s">
        <v>1006</v>
      </c>
      <c r="BF11" s="40"/>
      <c r="BG11" s="40"/>
      <c r="BH11" s="40" t="s">
        <v>293</v>
      </c>
      <c r="BI11" s="40"/>
      <c r="BJ11" s="40"/>
      <c r="BK11" s="38" t="s">
        <v>294</v>
      </c>
      <c r="BL11" s="38"/>
      <c r="BM11" s="38"/>
      <c r="BN11" s="38" t="s">
        <v>321</v>
      </c>
      <c r="BO11" s="38"/>
      <c r="BP11" s="38"/>
      <c r="BQ11" s="38" t="s">
        <v>295</v>
      </c>
      <c r="BR11" s="38"/>
      <c r="BS11" s="38"/>
      <c r="BT11" s="38" t="s">
        <v>296</v>
      </c>
      <c r="BU11" s="38"/>
      <c r="BV11" s="38"/>
      <c r="BW11" s="38" t="s">
        <v>297</v>
      </c>
      <c r="BX11" s="38"/>
      <c r="BY11" s="38"/>
      <c r="BZ11" s="38" t="s">
        <v>298</v>
      </c>
      <c r="CA11" s="38"/>
      <c r="CB11" s="38"/>
      <c r="CC11" s="38" t="s">
        <v>322</v>
      </c>
      <c r="CD11" s="38"/>
      <c r="CE11" s="38"/>
      <c r="CF11" s="38" t="s">
        <v>299</v>
      </c>
      <c r="CG11" s="38"/>
      <c r="CH11" s="38"/>
      <c r="CI11" s="38" t="s">
        <v>300</v>
      </c>
      <c r="CJ11" s="38"/>
      <c r="CK11" s="38"/>
      <c r="CL11" s="38" t="s">
        <v>301</v>
      </c>
      <c r="CM11" s="38"/>
      <c r="CN11" s="38"/>
      <c r="CO11" s="38" t="s">
        <v>302</v>
      </c>
      <c r="CP11" s="38"/>
      <c r="CQ11" s="38"/>
      <c r="CR11" s="38" t="s">
        <v>303</v>
      </c>
      <c r="CS11" s="38"/>
      <c r="CT11" s="38"/>
      <c r="CU11" s="38" t="s">
        <v>304</v>
      </c>
      <c r="CV11" s="38"/>
      <c r="CW11" s="38"/>
      <c r="CX11" s="38" t="s">
        <v>305</v>
      </c>
      <c r="CY11" s="38"/>
      <c r="CZ11" s="38"/>
      <c r="DA11" s="38" t="s">
        <v>306</v>
      </c>
      <c r="DB11" s="38"/>
      <c r="DC11" s="38"/>
      <c r="DD11" s="38" t="s">
        <v>307</v>
      </c>
      <c r="DE11" s="38"/>
      <c r="DF11" s="38"/>
      <c r="DG11" s="38" t="s">
        <v>323</v>
      </c>
      <c r="DH11" s="38"/>
      <c r="DI11" s="38"/>
      <c r="DJ11" s="38" t="s">
        <v>308</v>
      </c>
      <c r="DK11" s="38"/>
      <c r="DL11" s="38"/>
      <c r="DM11" s="38" t="s">
        <v>309</v>
      </c>
      <c r="DN11" s="38"/>
      <c r="DO11" s="38"/>
      <c r="DP11" s="38" t="s">
        <v>310</v>
      </c>
      <c r="DQ11" s="38"/>
      <c r="DR11" s="38"/>
      <c r="DS11" s="38" t="s">
        <v>311</v>
      </c>
      <c r="DT11" s="38"/>
      <c r="DU11" s="38"/>
      <c r="DV11" s="38" t="s">
        <v>312</v>
      </c>
      <c r="DW11" s="38"/>
      <c r="DX11" s="38"/>
      <c r="DY11" s="38" t="s">
        <v>313</v>
      </c>
      <c r="DZ11" s="38"/>
      <c r="EA11" s="38"/>
      <c r="EB11" s="38" t="s">
        <v>314</v>
      </c>
      <c r="EC11" s="38"/>
      <c r="ED11" s="38"/>
      <c r="EE11" s="38" t="s">
        <v>324</v>
      </c>
      <c r="EF11" s="38"/>
      <c r="EG11" s="38"/>
      <c r="EH11" s="38" t="s">
        <v>325</v>
      </c>
      <c r="EI11" s="38"/>
      <c r="EJ11" s="38"/>
      <c r="EK11" s="38" t="s">
        <v>326</v>
      </c>
      <c r="EL11" s="38"/>
      <c r="EM11" s="38"/>
      <c r="EN11" s="38" t="s">
        <v>327</v>
      </c>
      <c r="EO11" s="38"/>
      <c r="EP11" s="38"/>
      <c r="EQ11" s="38" t="s">
        <v>328</v>
      </c>
      <c r="ER11" s="38"/>
      <c r="ES11" s="38"/>
      <c r="ET11" s="38" t="s">
        <v>329</v>
      </c>
      <c r="EU11" s="38"/>
      <c r="EV11" s="38"/>
      <c r="EW11" s="38" t="s">
        <v>315</v>
      </c>
      <c r="EX11" s="38"/>
      <c r="EY11" s="38"/>
      <c r="EZ11" s="38" t="s">
        <v>330</v>
      </c>
      <c r="FA11" s="38"/>
      <c r="FB11" s="38"/>
      <c r="FC11" s="38" t="s">
        <v>316</v>
      </c>
      <c r="FD11" s="38"/>
      <c r="FE11" s="38"/>
      <c r="FF11" s="38" t="s">
        <v>317</v>
      </c>
      <c r="FG11" s="38"/>
      <c r="FH11" s="38"/>
      <c r="FI11" s="38" t="s">
        <v>318</v>
      </c>
      <c r="FJ11" s="38"/>
      <c r="FK11" s="38"/>
    </row>
    <row r="12" spans="1:254" ht="79.5" customHeight="1" x14ac:dyDescent="0.3">
      <c r="A12" s="45"/>
      <c r="B12" s="45"/>
      <c r="C12" s="36" t="s">
        <v>964</v>
      </c>
      <c r="D12" s="36"/>
      <c r="E12" s="36"/>
      <c r="F12" s="36" t="s">
        <v>968</v>
      </c>
      <c r="G12" s="36"/>
      <c r="H12" s="36"/>
      <c r="I12" s="36" t="s">
        <v>972</v>
      </c>
      <c r="J12" s="36"/>
      <c r="K12" s="36"/>
      <c r="L12" s="36" t="s">
        <v>976</v>
      </c>
      <c r="M12" s="36"/>
      <c r="N12" s="36"/>
      <c r="O12" s="36" t="s">
        <v>978</v>
      </c>
      <c r="P12" s="36"/>
      <c r="Q12" s="36"/>
      <c r="R12" s="36" t="s">
        <v>981</v>
      </c>
      <c r="S12" s="36"/>
      <c r="T12" s="36"/>
      <c r="U12" s="36" t="s">
        <v>338</v>
      </c>
      <c r="V12" s="36"/>
      <c r="W12" s="36"/>
      <c r="X12" s="36" t="s">
        <v>341</v>
      </c>
      <c r="Y12" s="36"/>
      <c r="Z12" s="36"/>
      <c r="AA12" s="36" t="s">
        <v>985</v>
      </c>
      <c r="AB12" s="36"/>
      <c r="AC12" s="36"/>
      <c r="AD12" s="36" t="s">
        <v>989</v>
      </c>
      <c r="AE12" s="36"/>
      <c r="AF12" s="36"/>
      <c r="AG12" s="36" t="s">
        <v>990</v>
      </c>
      <c r="AH12" s="36"/>
      <c r="AI12" s="36"/>
      <c r="AJ12" s="36" t="s">
        <v>994</v>
      </c>
      <c r="AK12" s="36"/>
      <c r="AL12" s="36"/>
      <c r="AM12" s="36" t="s">
        <v>998</v>
      </c>
      <c r="AN12" s="36"/>
      <c r="AO12" s="36"/>
      <c r="AP12" s="36" t="s">
        <v>1002</v>
      </c>
      <c r="AQ12" s="36"/>
      <c r="AR12" s="36"/>
      <c r="AS12" s="36" t="s">
        <v>1003</v>
      </c>
      <c r="AT12" s="36"/>
      <c r="AU12" s="36"/>
      <c r="AV12" s="36" t="s">
        <v>1007</v>
      </c>
      <c r="AW12" s="36"/>
      <c r="AX12" s="36"/>
      <c r="AY12" s="36" t="s">
        <v>1008</v>
      </c>
      <c r="AZ12" s="36"/>
      <c r="BA12" s="36"/>
      <c r="BB12" s="36" t="s">
        <v>1009</v>
      </c>
      <c r="BC12" s="36"/>
      <c r="BD12" s="36"/>
      <c r="BE12" s="36" t="s">
        <v>1010</v>
      </c>
      <c r="BF12" s="36"/>
      <c r="BG12" s="36"/>
      <c r="BH12" s="36" t="s">
        <v>1011</v>
      </c>
      <c r="BI12" s="36"/>
      <c r="BJ12" s="36"/>
      <c r="BK12" s="36" t="s">
        <v>357</v>
      </c>
      <c r="BL12" s="36"/>
      <c r="BM12" s="36"/>
      <c r="BN12" s="36" t="s">
        <v>359</v>
      </c>
      <c r="BO12" s="36"/>
      <c r="BP12" s="36"/>
      <c r="BQ12" s="36" t="s">
        <v>1015</v>
      </c>
      <c r="BR12" s="36"/>
      <c r="BS12" s="36"/>
      <c r="BT12" s="36" t="s">
        <v>1016</v>
      </c>
      <c r="BU12" s="36"/>
      <c r="BV12" s="36"/>
      <c r="BW12" s="36" t="s">
        <v>1017</v>
      </c>
      <c r="BX12" s="36"/>
      <c r="BY12" s="36"/>
      <c r="BZ12" s="36" t="s">
        <v>1018</v>
      </c>
      <c r="CA12" s="36"/>
      <c r="CB12" s="36"/>
      <c r="CC12" s="36" t="s">
        <v>369</v>
      </c>
      <c r="CD12" s="36"/>
      <c r="CE12" s="36"/>
      <c r="CF12" s="52" t="s">
        <v>372</v>
      </c>
      <c r="CG12" s="52"/>
      <c r="CH12" s="52"/>
      <c r="CI12" s="36" t="s">
        <v>376</v>
      </c>
      <c r="CJ12" s="36"/>
      <c r="CK12" s="36"/>
      <c r="CL12" s="36" t="s">
        <v>1329</v>
      </c>
      <c r="CM12" s="36"/>
      <c r="CN12" s="36"/>
      <c r="CO12" s="36" t="s">
        <v>382</v>
      </c>
      <c r="CP12" s="36"/>
      <c r="CQ12" s="36"/>
      <c r="CR12" s="52" t="s">
        <v>385</v>
      </c>
      <c r="CS12" s="52"/>
      <c r="CT12" s="52"/>
      <c r="CU12" s="36" t="s">
        <v>388</v>
      </c>
      <c r="CV12" s="36"/>
      <c r="CW12" s="36"/>
      <c r="CX12" s="36" t="s">
        <v>390</v>
      </c>
      <c r="CY12" s="36"/>
      <c r="CZ12" s="36"/>
      <c r="DA12" s="36" t="s">
        <v>394</v>
      </c>
      <c r="DB12" s="36"/>
      <c r="DC12" s="36"/>
      <c r="DD12" s="52" t="s">
        <v>398</v>
      </c>
      <c r="DE12" s="52"/>
      <c r="DF12" s="52"/>
      <c r="DG12" s="52" t="s">
        <v>400</v>
      </c>
      <c r="DH12" s="52"/>
      <c r="DI12" s="52"/>
      <c r="DJ12" s="52" t="s">
        <v>404</v>
      </c>
      <c r="DK12" s="52"/>
      <c r="DL12" s="52"/>
      <c r="DM12" s="52" t="s">
        <v>408</v>
      </c>
      <c r="DN12" s="52"/>
      <c r="DO12" s="52"/>
      <c r="DP12" s="52" t="s">
        <v>412</v>
      </c>
      <c r="DQ12" s="52"/>
      <c r="DR12" s="52"/>
      <c r="DS12" s="52" t="s">
        <v>415</v>
      </c>
      <c r="DT12" s="52"/>
      <c r="DU12" s="52"/>
      <c r="DV12" s="52" t="s">
        <v>418</v>
      </c>
      <c r="DW12" s="52"/>
      <c r="DX12" s="52"/>
      <c r="DY12" s="52" t="s">
        <v>422</v>
      </c>
      <c r="DZ12" s="52"/>
      <c r="EA12" s="52"/>
      <c r="EB12" s="52" t="s">
        <v>424</v>
      </c>
      <c r="EC12" s="52"/>
      <c r="ED12" s="52"/>
      <c r="EE12" s="52" t="s">
        <v>1027</v>
      </c>
      <c r="EF12" s="52"/>
      <c r="EG12" s="52"/>
      <c r="EH12" s="52" t="s">
        <v>426</v>
      </c>
      <c r="EI12" s="52"/>
      <c r="EJ12" s="52"/>
      <c r="EK12" s="52" t="s">
        <v>428</v>
      </c>
      <c r="EL12" s="52"/>
      <c r="EM12" s="52"/>
      <c r="EN12" s="52" t="s">
        <v>1036</v>
      </c>
      <c r="EO12" s="52"/>
      <c r="EP12" s="52"/>
      <c r="EQ12" s="52" t="s">
        <v>1038</v>
      </c>
      <c r="ER12" s="52"/>
      <c r="ES12" s="52"/>
      <c r="ET12" s="52" t="s">
        <v>430</v>
      </c>
      <c r="EU12" s="52"/>
      <c r="EV12" s="52"/>
      <c r="EW12" s="52" t="s">
        <v>431</v>
      </c>
      <c r="EX12" s="52"/>
      <c r="EY12" s="52"/>
      <c r="EZ12" s="52" t="s">
        <v>1042</v>
      </c>
      <c r="FA12" s="52"/>
      <c r="FB12" s="52"/>
      <c r="FC12" s="52" t="s">
        <v>1046</v>
      </c>
      <c r="FD12" s="52"/>
      <c r="FE12" s="52"/>
      <c r="FF12" s="52" t="s">
        <v>1048</v>
      </c>
      <c r="FG12" s="52"/>
      <c r="FH12" s="52"/>
      <c r="FI12" s="52" t="s">
        <v>1052</v>
      </c>
      <c r="FJ12" s="52"/>
      <c r="FK12" s="52"/>
    </row>
    <row r="13" spans="1:254" ht="180" x14ac:dyDescent="0.3">
      <c r="A13" s="45"/>
      <c r="B13" s="45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1" t="s">
        <v>278</v>
      </c>
      <c r="B39" s="42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43" t="s">
        <v>842</v>
      </c>
      <c r="B40" s="44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827</v>
      </c>
      <c r="D43" s="34">
        <f>(C40+F40+I40+L40+O40)/5</f>
        <v>0</v>
      </c>
      <c r="E43" s="18">
        <f>D43/100*25</f>
        <v>0</v>
      </c>
    </row>
    <row r="44" spans="1:254" x14ac:dyDescent="0.3">
      <c r="B44" t="s">
        <v>815</v>
      </c>
      <c r="C44" t="s">
        <v>827</v>
      </c>
      <c r="D44" s="34">
        <f>(D40+G40+J40+M40+P40)/5</f>
        <v>0</v>
      </c>
      <c r="E44" s="18">
        <f t="shared" ref="E44:E45" si="13">D44/100*25</f>
        <v>0</v>
      </c>
    </row>
    <row r="45" spans="1:254" x14ac:dyDescent="0.3">
      <c r="B45" t="s">
        <v>816</v>
      </c>
      <c r="C45" t="s">
        <v>827</v>
      </c>
      <c r="D45" s="34">
        <f>(E40+H40+K40+N40+Q40)/5</f>
        <v>0</v>
      </c>
      <c r="E45" s="18">
        <f t="shared" si="13"/>
        <v>0</v>
      </c>
    </row>
    <row r="46" spans="1:254" x14ac:dyDescent="0.3">
      <c r="D46" s="27">
        <f>SUM(D43:D45)</f>
        <v>0</v>
      </c>
      <c r="E46" s="27">
        <f>SUM(E43:E45)</f>
        <v>0</v>
      </c>
    </row>
    <row r="47" spans="1:254" x14ac:dyDescent="0.3">
      <c r="B47" t="s">
        <v>814</v>
      </c>
      <c r="C47" t="s">
        <v>828</v>
      </c>
      <c r="D47" s="34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815</v>
      </c>
      <c r="C48" t="s">
        <v>828</v>
      </c>
      <c r="D48" s="34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816</v>
      </c>
      <c r="C49" t="s">
        <v>828</v>
      </c>
      <c r="D49" s="34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814</v>
      </c>
      <c r="C51" t="s">
        <v>829</v>
      </c>
      <c r="D51" s="34">
        <f>(BK40+BN40+BQ40+BT40+BW40)/5</f>
        <v>0</v>
      </c>
      <c r="E51">
        <f>D51/100*25</f>
        <v>0</v>
      </c>
    </row>
    <row r="52" spans="2:5" x14ac:dyDescent="0.3">
      <c r="B52" t="s">
        <v>815</v>
      </c>
      <c r="C52" t="s">
        <v>829</v>
      </c>
      <c r="D52" s="34">
        <f>(BL40+BO40+BR40+BU40+BX40)/5</f>
        <v>0</v>
      </c>
      <c r="E52">
        <f t="shared" ref="E52:E53" si="15">D52/100*25</f>
        <v>0</v>
      </c>
    </row>
    <row r="53" spans="2:5" x14ac:dyDescent="0.3">
      <c r="B53" t="s">
        <v>816</v>
      </c>
      <c r="C53" t="s">
        <v>829</v>
      </c>
      <c r="D53" s="34">
        <f>(BM40+BP40+BS40+BV40+BY40)/5</f>
        <v>0</v>
      </c>
      <c r="E53">
        <f t="shared" si="15"/>
        <v>0</v>
      </c>
    </row>
    <row r="54" spans="2:5" x14ac:dyDescent="0.3">
      <c r="D54" s="28">
        <f>SUM(D51:D53)</f>
        <v>0</v>
      </c>
      <c r="E54" s="28">
        <f>SUM(E51:E53)</f>
        <v>0</v>
      </c>
    </row>
    <row r="55" spans="2:5" x14ac:dyDescent="0.3">
      <c r="B55" t="s">
        <v>814</v>
      </c>
      <c r="C55" t="s">
        <v>830</v>
      </c>
      <c r="D55" s="34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815</v>
      </c>
      <c r="C56" t="s">
        <v>830</v>
      </c>
      <c r="D56" s="34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816</v>
      </c>
      <c r="C57" t="s">
        <v>830</v>
      </c>
      <c r="D57" s="3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814</v>
      </c>
      <c r="C59" t="s">
        <v>831</v>
      </c>
      <c r="D59" s="34">
        <f>(EW40+EZ40+FC40+FF40+FI40)/5</f>
        <v>0</v>
      </c>
      <c r="E59">
        <f>D59/100*25</f>
        <v>0</v>
      </c>
    </row>
    <row r="60" spans="2:5" x14ac:dyDescent="0.3">
      <c r="B60" t="s">
        <v>815</v>
      </c>
      <c r="C60" t="s">
        <v>831</v>
      </c>
      <c r="D60" s="34">
        <f>(EX40+FA40+FD40+FG40+FJ40)/5</f>
        <v>0</v>
      </c>
      <c r="E60">
        <f t="shared" ref="E60:E61" si="17">D60/100*25</f>
        <v>0</v>
      </c>
    </row>
    <row r="61" spans="2:5" x14ac:dyDescent="0.3">
      <c r="B61" t="s">
        <v>816</v>
      </c>
      <c r="C61" t="s">
        <v>831</v>
      </c>
      <c r="D61" s="34">
        <f>(EY40+FB40+FE40+FH40+FK40)/5</f>
        <v>0</v>
      </c>
      <c r="E61">
        <f t="shared" si="17"/>
        <v>0</v>
      </c>
    </row>
    <row r="62" spans="2:5" x14ac:dyDescent="0.3">
      <c r="D62" s="28">
        <f>SUM(D59:D61)</f>
        <v>0</v>
      </c>
      <c r="E62" s="28">
        <f>SUM(E59:E61)</f>
        <v>0</v>
      </c>
    </row>
  </sheetData>
  <mergeCells count="13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BK11:BM11"/>
    <mergeCell ref="DA11:DC11"/>
    <mergeCell ref="CC12:CE12"/>
    <mergeCell ref="U12:W12"/>
    <mergeCell ref="L11:N11"/>
    <mergeCell ref="O11:Q11"/>
    <mergeCell ref="R11:T11"/>
    <mergeCell ref="U11:W11"/>
    <mergeCell ref="BT11:BV11"/>
    <mergeCell ref="EQ11:ES11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BN11:BP11"/>
    <mergeCell ref="BQ11:BS11"/>
    <mergeCell ref="BE11:BG11"/>
    <mergeCell ref="BH11:BJ11"/>
    <mergeCell ref="C11:E11"/>
    <mergeCell ref="F11:H11"/>
    <mergeCell ref="I11:K11"/>
    <mergeCell ref="BE12:BG12"/>
    <mergeCell ref="C12:E12"/>
    <mergeCell ref="F12:H12"/>
    <mergeCell ref="I12:K12"/>
    <mergeCell ref="L12:N12"/>
    <mergeCell ref="O12:Q12"/>
    <mergeCell ref="CF12:CH12"/>
    <mergeCell ref="CI12:CK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AV12:AX12"/>
    <mergeCell ref="AY12:BA12"/>
    <mergeCell ref="BB12:BD12"/>
    <mergeCell ref="BH12:BJ12"/>
    <mergeCell ref="A2:Q2"/>
    <mergeCell ref="A39:B39"/>
    <mergeCell ref="A40:B40"/>
    <mergeCell ref="EW12:EY12"/>
    <mergeCell ref="EZ12:FB12"/>
    <mergeCell ref="FC12:FE12"/>
    <mergeCell ref="FF12:FH12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DM11:DO11"/>
    <mergeCell ref="DP11:DR11"/>
    <mergeCell ref="DS11:DU11"/>
    <mergeCell ref="DD11:DF11"/>
    <mergeCell ref="R12:T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1" workbookViewId="0">
      <selection activeCell="D43" sqref="D43:D4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35" t="s">
        <v>840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7"/>
      <c r="V2" s="7"/>
      <c r="W2" s="7"/>
      <c r="X2" s="7"/>
      <c r="Y2" s="7"/>
      <c r="Z2" s="7"/>
      <c r="AA2" s="7"/>
      <c r="AB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45" t="s">
        <v>0</v>
      </c>
      <c r="B4" s="45" t="s">
        <v>1</v>
      </c>
      <c r="C4" s="46" t="s">
        <v>57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7" t="s">
        <v>2</v>
      </c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39" t="s">
        <v>88</v>
      </c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57" t="s">
        <v>115</v>
      </c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9"/>
      <c r="GA4" s="37" t="s">
        <v>138</v>
      </c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</row>
    <row r="5" spans="1:254" ht="13.5" customHeight="1" x14ac:dyDescent="0.3">
      <c r="A5" s="45"/>
      <c r="B5" s="45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 t="s">
        <v>56</v>
      </c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 t="s">
        <v>3</v>
      </c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 t="s">
        <v>331</v>
      </c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 t="s">
        <v>332</v>
      </c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 t="s">
        <v>159</v>
      </c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50" t="s">
        <v>116</v>
      </c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 t="s">
        <v>174</v>
      </c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 t="s">
        <v>174</v>
      </c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 t="s">
        <v>117</v>
      </c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38" t="s">
        <v>139</v>
      </c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</row>
    <row r="6" spans="1:254" ht="15.6" hidden="1" x14ac:dyDescent="0.3">
      <c r="A6" s="45"/>
      <c r="B6" s="45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45"/>
      <c r="B7" s="45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45"/>
      <c r="B8" s="45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45"/>
      <c r="B9" s="45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45"/>
      <c r="B10" s="4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45"/>
      <c r="B11" s="45"/>
      <c r="C11" s="40" t="s">
        <v>436</v>
      </c>
      <c r="D11" s="40" t="s">
        <v>5</v>
      </c>
      <c r="E11" s="40" t="s">
        <v>6</v>
      </c>
      <c r="F11" s="40" t="s">
        <v>437</v>
      </c>
      <c r="G11" s="40" t="s">
        <v>7</v>
      </c>
      <c r="H11" s="40" t="s">
        <v>8</v>
      </c>
      <c r="I11" s="40" t="s">
        <v>493</v>
      </c>
      <c r="J11" s="40" t="s">
        <v>9</v>
      </c>
      <c r="K11" s="40" t="s">
        <v>10</v>
      </c>
      <c r="L11" s="40" t="s">
        <v>438</v>
      </c>
      <c r="M11" s="40" t="s">
        <v>9</v>
      </c>
      <c r="N11" s="40" t="s">
        <v>10</v>
      </c>
      <c r="O11" s="40" t="s">
        <v>439</v>
      </c>
      <c r="P11" s="40" t="s">
        <v>11</v>
      </c>
      <c r="Q11" s="40" t="s">
        <v>4</v>
      </c>
      <c r="R11" s="40" t="s">
        <v>440</v>
      </c>
      <c r="S11" s="40" t="s">
        <v>6</v>
      </c>
      <c r="T11" s="40" t="s">
        <v>12</v>
      </c>
      <c r="U11" s="40" t="s">
        <v>441</v>
      </c>
      <c r="V11" s="40"/>
      <c r="W11" s="40"/>
      <c r="X11" s="40" t="s">
        <v>442</v>
      </c>
      <c r="Y11" s="40"/>
      <c r="Z11" s="40"/>
      <c r="AA11" s="40" t="s">
        <v>494</v>
      </c>
      <c r="AB11" s="40"/>
      <c r="AC11" s="40"/>
      <c r="AD11" s="40" t="s">
        <v>443</v>
      </c>
      <c r="AE11" s="40"/>
      <c r="AF11" s="40"/>
      <c r="AG11" s="40" t="s">
        <v>444</v>
      </c>
      <c r="AH11" s="40"/>
      <c r="AI11" s="40"/>
      <c r="AJ11" s="40" t="s">
        <v>445</v>
      </c>
      <c r="AK11" s="40"/>
      <c r="AL11" s="40"/>
      <c r="AM11" s="38" t="s">
        <v>446</v>
      </c>
      <c r="AN11" s="38"/>
      <c r="AO11" s="38"/>
      <c r="AP11" s="40" t="s">
        <v>447</v>
      </c>
      <c r="AQ11" s="40"/>
      <c r="AR11" s="40"/>
      <c r="AS11" s="40" t="s">
        <v>448</v>
      </c>
      <c r="AT11" s="40"/>
      <c r="AU11" s="40"/>
      <c r="AV11" s="40" t="s">
        <v>449</v>
      </c>
      <c r="AW11" s="40"/>
      <c r="AX11" s="40"/>
      <c r="AY11" s="40" t="s">
        <v>450</v>
      </c>
      <c r="AZ11" s="40"/>
      <c r="BA11" s="40"/>
      <c r="BB11" s="40" t="s">
        <v>451</v>
      </c>
      <c r="BC11" s="40"/>
      <c r="BD11" s="40"/>
      <c r="BE11" s="38" t="s">
        <v>495</v>
      </c>
      <c r="BF11" s="38"/>
      <c r="BG11" s="38"/>
      <c r="BH11" s="38" t="s">
        <v>452</v>
      </c>
      <c r="BI11" s="38"/>
      <c r="BJ11" s="38"/>
      <c r="BK11" s="40" t="s">
        <v>453</v>
      </c>
      <c r="BL11" s="40"/>
      <c r="BM11" s="40"/>
      <c r="BN11" s="40" t="s">
        <v>454</v>
      </c>
      <c r="BO11" s="40"/>
      <c r="BP11" s="40"/>
      <c r="BQ11" s="38" t="s">
        <v>455</v>
      </c>
      <c r="BR11" s="38"/>
      <c r="BS11" s="38"/>
      <c r="BT11" s="40" t="s">
        <v>456</v>
      </c>
      <c r="BU11" s="40"/>
      <c r="BV11" s="40"/>
      <c r="BW11" s="38" t="s">
        <v>457</v>
      </c>
      <c r="BX11" s="38"/>
      <c r="BY11" s="38"/>
      <c r="BZ11" s="38" t="s">
        <v>458</v>
      </c>
      <c r="CA11" s="38"/>
      <c r="CB11" s="38"/>
      <c r="CC11" s="38" t="s">
        <v>496</v>
      </c>
      <c r="CD11" s="38"/>
      <c r="CE11" s="38"/>
      <c r="CF11" s="38" t="s">
        <v>459</v>
      </c>
      <c r="CG11" s="38"/>
      <c r="CH11" s="38"/>
      <c r="CI11" s="38" t="s">
        <v>460</v>
      </c>
      <c r="CJ11" s="38"/>
      <c r="CK11" s="38"/>
      <c r="CL11" s="38" t="s">
        <v>461</v>
      </c>
      <c r="CM11" s="38"/>
      <c r="CN11" s="38"/>
      <c r="CO11" s="38" t="s">
        <v>462</v>
      </c>
      <c r="CP11" s="38"/>
      <c r="CQ11" s="38"/>
      <c r="CR11" s="38" t="s">
        <v>463</v>
      </c>
      <c r="CS11" s="38"/>
      <c r="CT11" s="38"/>
      <c r="CU11" s="38" t="s">
        <v>497</v>
      </c>
      <c r="CV11" s="38"/>
      <c r="CW11" s="38"/>
      <c r="CX11" s="38" t="s">
        <v>464</v>
      </c>
      <c r="CY11" s="38"/>
      <c r="CZ11" s="38"/>
      <c r="DA11" s="38" t="s">
        <v>465</v>
      </c>
      <c r="DB11" s="38"/>
      <c r="DC11" s="38"/>
      <c r="DD11" s="38" t="s">
        <v>466</v>
      </c>
      <c r="DE11" s="38"/>
      <c r="DF11" s="38"/>
      <c r="DG11" s="38" t="s">
        <v>467</v>
      </c>
      <c r="DH11" s="38"/>
      <c r="DI11" s="38"/>
      <c r="DJ11" s="38" t="s">
        <v>468</v>
      </c>
      <c r="DK11" s="38"/>
      <c r="DL11" s="38"/>
      <c r="DM11" s="38" t="s">
        <v>469</v>
      </c>
      <c r="DN11" s="38"/>
      <c r="DO11" s="38"/>
      <c r="DP11" s="38" t="s">
        <v>470</v>
      </c>
      <c r="DQ11" s="38"/>
      <c r="DR11" s="38"/>
      <c r="DS11" s="38" t="s">
        <v>471</v>
      </c>
      <c r="DT11" s="38"/>
      <c r="DU11" s="38"/>
      <c r="DV11" s="38" t="s">
        <v>472</v>
      </c>
      <c r="DW11" s="38"/>
      <c r="DX11" s="38"/>
      <c r="DY11" s="38" t="s">
        <v>498</v>
      </c>
      <c r="DZ11" s="38"/>
      <c r="EA11" s="38"/>
      <c r="EB11" s="38" t="s">
        <v>473</v>
      </c>
      <c r="EC11" s="38"/>
      <c r="ED11" s="38"/>
      <c r="EE11" s="38" t="s">
        <v>474</v>
      </c>
      <c r="EF11" s="38"/>
      <c r="EG11" s="38"/>
      <c r="EH11" s="38" t="s">
        <v>475</v>
      </c>
      <c r="EI11" s="38"/>
      <c r="EJ11" s="38"/>
      <c r="EK11" s="38" t="s">
        <v>476</v>
      </c>
      <c r="EL11" s="38"/>
      <c r="EM11" s="38"/>
      <c r="EN11" s="38" t="s">
        <v>477</v>
      </c>
      <c r="EO11" s="38"/>
      <c r="EP11" s="38"/>
      <c r="EQ11" s="38" t="s">
        <v>478</v>
      </c>
      <c r="ER11" s="38"/>
      <c r="ES11" s="38"/>
      <c r="ET11" s="38" t="s">
        <v>479</v>
      </c>
      <c r="EU11" s="38"/>
      <c r="EV11" s="38"/>
      <c r="EW11" s="38" t="s">
        <v>480</v>
      </c>
      <c r="EX11" s="38"/>
      <c r="EY11" s="38"/>
      <c r="EZ11" s="38" t="s">
        <v>481</v>
      </c>
      <c r="FA11" s="38"/>
      <c r="FB11" s="38"/>
      <c r="FC11" s="38" t="s">
        <v>499</v>
      </c>
      <c r="FD11" s="38"/>
      <c r="FE11" s="38"/>
      <c r="FF11" s="38" t="s">
        <v>482</v>
      </c>
      <c r="FG11" s="38"/>
      <c r="FH11" s="38"/>
      <c r="FI11" s="38" t="s">
        <v>483</v>
      </c>
      <c r="FJ11" s="38"/>
      <c r="FK11" s="38"/>
      <c r="FL11" s="38" t="s">
        <v>484</v>
      </c>
      <c r="FM11" s="38"/>
      <c r="FN11" s="38"/>
      <c r="FO11" s="38" t="s">
        <v>485</v>
      </c>
      <c r="FP11" s="38"/>
      <c r="FQ11" s="38"/>
      <c r="FR11" s="38" t="s">
        <v>486</v>
      </c>
      <c r="FS11" s="38"/>
      <c r="FT11" s="38"/>
      <c r="FU11" s="38" t="s">
        <v>487</v>
      </c>
      <c r="FV11" s="38"/>
      <c r="FW11" s="38"/>
      <c r="FX11" s="38" t="s">
        <v>500</v>
      </c>
      <c r="FY11" s="38"/>
      <c r="FZ11" s="38"/>
      <c r="GA11" s="38" t="s">
        <v>488</v>
      </c>
      <c r="GB11" s="38"/>
      <c r="GC11" s="38"/>
      <c r="GD11" s="38" t="s">
        <v>489</v>
      </c>
      <c r="GE11" s="38"/>
      <c r="GF11" s="38"/>
      <c r="GG11" s="38" t="s">
        <v>501</v>
      </c>
      <c r="GH11" s="38"/>
      <c r="GI11" s="38"/>
      <c r="GJ11" s="38" t="s">
        <v>490</v>
      </c>
      <c r="GK11" s="38"/>
      <c r="GL11" s="38"/>
      <c r="GM11" s="38" t="s">
        <v>491</v>
      </c>
      <c r="GN11" s="38"/>
      <c r="GO11" s="38"/>
      <c r="GP11" s="38" t="s">
        <v>492</v>
      </c>
      <c r="GQ11" s="38"/>
      <c r="GR11" s="38"/>
    </row>
    <row r="12" spans="1:254" ht="85.5" customHeight="1" x14ac:dyDescent="0.3">
      <c r="A12" s="45"/>
      <c r="B12" s="45"/>
      <c r="C12" s="36" t="s">
        <v>1056</v>
      </c>
      <c r="D12" s="36"/>
      <c r="E12" s="36"/>
      <c r="F12" s="36" t="s">
        <v>1059</v>
      </c>
      <c r="G12" s="36"/>
      <c r="H12" s="36"/>
      <c r="I12" s="36" t="s">
        <v>1062</v>
      </c>
      <c r="J12" s="36"/>
      <c r="K12" s="36"/>
      <c r="L12" s="36" t="s">
        <v>538</v>
      </c>
      <c r="M12" s="36"/>
      <c r="N12" s="36"/>
      <c r="O12" s="36" t="s">
        <v>1065</v>
      </c>
      <c r="P12" s="36"/>
      <c r="Q12" s="36"/>
      <c r="R12" s="36" t="s">
        <v>1068</v>
      </c>
      <c r="S12" s="36"/>
      <c r="T12" s="36"/>
      <c r="U12" s="36" t="s">
        <v>1072</v>
      </c>
      <c r="V12" s="36"/>
      <c r="W12" s="36"/>
      <c r="X12" s="36" t="s">
        <v>539</v>
      </c>
      <c r="Y12" s="36"/>
      <c r="Z12" s="36"/>
      <c r="AA12" s="36" t="s">
        <v>540</v>
      </c>
      <c r="AB12" s="36"/>
      <c r="AC12" s="36"/>
      <c r="AD12" s="36" t="s">
        <v>541</v>
      </c>
      <c r="AE12" s="36"/>
      <c r="AF12" s="36"/>
      <c r="AG12" s="36" t="s">
        <v>1077</v>
      </c>
      <c r="AH12" s="36"/>
      <c r="AI12" s="36"/>
      <c r="AJ12" s="36" t="s">
        <v>542</v>
      </c>
      <c r="AK12" s="36"/>
      <c r="AL12" s="36"/>
      <c r="AM12" s="36" t="s">
        <v>543</v>
      </c>
      <c r="AN12" s="36"/>
      <c r="AO12" s="36"/>
      <c r="AP12" s="36" t="s">
        <v>544</v>
      </c>
      <c r="AQ12" s="36"/>
      <c r="AR12" s="36"/>
      <c r="AS12" s="36" t="s">
        <v>1080</v>
      </c>
      <c r="AT12" s="36"/>
      <c r="AU12" s="36"/>
      <c r="AV12" s="36" t="s">
        <v>1330</v>
      </c>
      <c r="AW12" s="36"/>
      <c r="AX12" s="36"/>
      <c r="AY12" s="36" t="s">
        <v>545</v>
      </c>
      <c r="AZ12" s="36"/>
      <c r="BA12" s="36"/>
      <c r="BB12" s="36" t="s">
        <v>529</v>
      </c>
      <c r="BC12" s="36"/>
      <c r="BD12" s="36"/>
      <c r="BE12" s="36" t="s">
        <v>546</v>
      </c>
      <c r="BF12" s="36"/>
      <c r="BG12" s="36"/>
      <c r="BH12" s="36" t="s">
        <v>1086</v>
      </c>
      <c r="BI12" s="36"/>
      <c r="BJ12" s="36"/>
      <c r="BK12" s="36" t="s">
        <v>547</v>
      </c>
      <c r="BL12" s="36"/>
      <c r="BM12" s="36"/>
      <c r="BN12" s="36" t="s">
        <v>548</v>
      </c>
      <c r="BO12" s="36"/>
      <c r="BP12" s="36"/>
      <c r="BQ12" s="36" t="s">
        <v>549</v>
      </c>
      <c r="BR12" s="36"/>
      <c r="BS12" s="36"/>
      <c r="BT12" s="36" t="s">
        <v>550</v>
      </c>
      <c r="BU12" s="36"/>
      <c r="BV12" s="36"/>
      <c r="BW12" s="36" t="s">
        <v>1093</v>
      </c>
      <c r="BX12" s="36"/>
      <c r="BY12" s="36"/>
      <c r="BZ12" s="36" t="s">
        <v>557</v>
      </c>
      <c r="CA12" s="36"/>
      <c r="CB12" s="36"/>
      <c r="CC12" s="36" t="s">
        <v>1097</v>
      </c>
      <c r="CD12" s="36"/>
      <c r="CE12" s="36"/>
      <c r="CF12" s="36" t="s">
        <v>558</v>
      </c>
      <c r="CG12" s="36"/>
      <c r="CH12" s="36"/>
      <c r="CI12" s="36" t="s">
        <v>559</v>
      </c>
      <c r="CJ12" s="36"/>
      <c r="CK12" s="36"/>
      <c r="CL12" s="36" t="s">
        <v>560</v>
      </c>
      <c r="CM12" s="36"/>
      <c r="CN12" s="36"/>
      <c r="CO12" s="36" t="s">
        <v>603</v>
      </c>
      <c r="CP12" s="36"/>
      <c r="CQ12" s="36"/>
      <c r="CR12" s="36" t="s">
        <v>600</v>
      </c>
      <c r="CS12" s="36"/>
      <c r="CT12" s="36"/>
      <c r="CU12" s="36" t="s">
        <v>604</v>
      </c>
      <c r="CV12" s="36"/>
      <c r="CW12" s="36"/>
      <c r="CX12" s="36" t="s">
        <v>601</v>
      </c>
      <c r="CY12" s="36"/>
      <c r="CZ12" s="36"/>
      <c r="DA12" s="36" t="s">
        <v>602</v>
      </c>
      <c r="DB12" s="36"/>
      <c r="DC12" s="36"/>
      <c r="DD12" s="36" t="s">
        <v>1109</v>
      </c>
      <c r="DE12" s="36"/>
      <c r="DF12" s="36"/>
      <c r="DG12" s="36" t="s">
        <v>1112</v>
      </c>
      <c r="DH12" s="36"/>
      <c r="DI12" s="36"/>
      <c r="DJ12" s="36" t="s">
        <v>605</v>
      </c>
      <c r="DK12" s="36"/>
      <c r="DL12" s="36"/>
      <c r="DM12" s="36" t="s">
        <v>1116</v>
      </c>
      <c r="DN12" s="36"/>
      <c r="DO12" s="36"/>
      <c r="DP12" s="36" t="s">
        <v>606</v>
      </c>
      <c r="DQ12" s="36"/>
      <c r="DR12" s="36"/>
      <c r="DS12" s="36" t="s">
        <v>607</v>
      </c>
      <c r="DT12" s="36"/>
      <c r="DU12" s="36"/>
      <c r="DV12" s="36" t="s">
        <v>1124</v>
      </c>
      <c r="DW12" s="36"/>
      <c r="DX12" s="36"/>
      <c r="DY12" s="36" t="s">
        <v>608</v>
      </c>
      <c r="DZ12" s="36"/>
      <c r="EA12" s="36"/>
      <c r="EB12" s="36" t="s">
        <v>609</v>
      </c>
      <c r="EC12" s="36"/>
      <c r="ED12" s="36"/>
      <c r="EE12" s="36" t="s">
        <v>610</v>
      </c>
      <c r="EF12" s="36"/>
      <c r="EG12" s="36"/>
      <c r="EH12" s="36" t="s">
        <v>611</v>
      </c>
      <c r="EI12" s="36"/>
      <c r="EJ12" s="36"/>
      <c r="EK12" s="52" t="s">
        <v>612</v>
      </c>
      <c r="EL12" s="52"/>
      <c r="EM12" s="52"/>
      <c r="EN12" s="36" t="s">
        <v>1135</v>
      </c>
      <c r="EO12" s="36"/>
      <c r="EP12" s="36"/>
      <c r="EQ12" s="36" t="s">
        <v>613</v>
      </c>
      <c r="ER12" s="36"/>
      <c r="ES12" s="36"/>
      <c r="ET12" s="36" t="s">
        <v>614</v>
      </c>
      <c r="EU12" s="36"/>
      <c r="EV12" s="36"/>
      <c r="EW12" s="36" t="s">
        <v>1141</v>
      </c>
      <c r="EX12" s="36"/>
      <c r="EY12" s="36"/>
      <c r="EZ12" s="36" t="s">
        <v>616</v>
      </c>
      <c r="FA12" s="36"/>
      <c r="FB12" s="36"/>
      <c r="FC12" s="36" t="s">
        <v>617</v>
      </c>
      <c r="FD12" s="36"/>
      <c r="FE12" s="36"/>
      <c r="FF12" s="36" t="s">
        <v>615</v>
      </c>
      <c r="FG12" s="36"/>
      <c r="FH12" s="36"/>
      <c r="FI12" s="36" t="s">
        <v>1146</v>
      </c>
      <c r="FJ12" s="36"/>
      <c r="FK12" s="36"/>
      <c r="FL12" s="36" t="s">
        <v>618</v>
      </c>
      <c r="FM12" s="36"/>
      <c r="FN12" s="36"/>
      <c r="FO12" s="36" t="s">
        <v>1150</v>
      </c>
      <c r="FP12" s="36"/>
      <c r="FQ12" s="36"/>
      <c r="FR12" s="36" t="s">
        <v>620</v>
      </c>
      <c r="FS12" s="36"/>
      <c r="FT12" s="36"/>
      <c r="FU12" s="52" t="s">
        <v>1333</v>
      </c>
      <c r="FV12" s="52"/>
      <c r="FW12" s="52"/>
      <c r="FX12" s="36" t="s">
        <v>1334</v>
      </c>
      <c r="FY12" s="36"/>
      <c r="FZ12" s="36"/>
      <c r="GA12" s="36" t="s">
        <v>624</v>
      </c>
      <c r="GB12" s="36"/>
      <c r="GC12" s="36"/>
      <c r="GD12" s="36" t="s">
        <v>1156</v>
      </c>
      <c r="GE12" s="36"/>
      <c r="GF12" s="36"/>
      <c r="GG12" s="36" t="s">
        <v>627</v>
      </c>
      <c r="GH12" s="36"/>
      <c r="GI12" s="36"/>
      <c r="GJ12" s="36" t="s">
        <v>1162</v>
      </c>
      <c r="GK12" s="36"/>
      <c r="GL12" s="36"/>
      <c r="GM12" s="36" t="s">
        <v>1166</v>
      </c>
      <c r="GN12" s="36"/>
      <c r="GO12" s="36"/>
      <c r="GP12" s="36" t="s">
        <v>1335</v>
      </c>
      <c r="GQ12" s="36"/>
      <c r="GR12" s="36"/>
    </row>
    <row r="13" spans="1:254" ht="156" x14ac:dyDescent="0.3">
      <c r="A13" s="45"/>
      <c r="B13" s="45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1" t="s">
        <v>278</v>
      </c>
      <c r="B39" s="42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43" t="s">
        <v>844</v>
      </c>
      <c r="B40" s="44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832</v>
      </c>
      <c r="D43" s="34">
        <f>(C40+F40+I40+L40+O40+R40)/6</f>
        <v>0</v>
      </c>
      <c r="E43">
        <f>D43/100*25</f>
        <v>0</v>
      </c>
    </row>
    <row r="44" spans="1:254" x14ac:dyDescent="0.3">
      <c r="B44" t="s">
        <v>815</v>
      </c>
      <c r="C44" t="s">
        <v>832</v>
      </c>
      <c r="D44" s="34">
        <f>(D40+G40+J40+M40+P40+S40)/6</f>
        <v>0</v>
      </c>
      <c r="E44">
        <f t="shared" ref="E44:E45" si="12">D44/100*25</f>
        <v>0</v>
      </c>
    </row>
    <row r="45" spans="1:254" x14ac:dyDescent="0.3">
      <c r="B45" t="s">
        <v>816</v>
      </c>
      <c r="C45" t="s">
        <v>832</v>
      </c>
      <c r="D45" s="34">
        <f>(E40+H40+K40+N40+Q40+T40)/6</f>
        <v>0</v>
      </c>
      <c r="E45">
        <f t="shared" si="12"/>
        <v>0</v>
      </c>
    </row>
    <row r="46" spans="1:254" x14ac:dyDescent="0.3">
      <c r="D46" s="28">
        <f>SUM(D43:D45)</f>
        <v>0</v>
      </c>
      <c r="E46" s="28">
        <f>SUM(E43:E45)</f>
        <v>0</v>
      </c>
    </row>
    <row r="47" spans="1:254" x14ac:dyDescent="0.3">
      <c r="B47" t="s">
        <v>814</v>
      </c>
      <c r="C47" t="s">
        <v>833</v>
      </c>
      <c r="D47" s="34">
        <f>(U40+X40+AA40+AD40+AG40+AJ40+AM40+AP40+AS40+AV40+AY40+BB40+BE40+BH40+BK40+BN40+BQ40+BT40)/18</f>
        <v>0</v>
      </c>
      <c r="E47">
        <f>D47/100*25</f>
        <v>0</v>
      </c>
    </row>
    <row r="48" spans="1:254" x14ac:dyDescent="0.3">
      <c r="B48" t="s">
        <v>815</v>
      </c>
      <c r="C48" t="s">
        <v>833</v>
      </c>
      <c r="D48" s="34">
        <f>(V40+Y40+AB40+AE40+AH40+AK40+AN40+AQ40+AT40+AW40+AZ40+BC40+BF40+BI40+BL40+BO40+BR40+BU40)/18</f>
        <v>0</v>
      </c>
      <c r="E48">
        <f t="shared" ref="E48:E49" si="13">D48/100*25</f>
        <v>0</v>
      </c>
    </row>
    <row r="49" spans="2:5" x14ac:dyDescent="0.3">
      <c r="B49" t="s">
        <v>816</v>
      </c>
      <c r="C49" t="s">
        <v>833</v>
      </c>
      <c r="D49" s="34">
        <f>(W40+Z40+AC40+AF40+AI40+AL40+AO40+AR40+AU40+AX40+BA40+BD40+BG40+BJ40+BM40+BP40+BS40+BV40)/18</f>
        <v>0</v>
      </c>
      <c r="E49">
        <f t="shared" si="13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814</v>
      </c>
      <c r="C51" t="s">
        <v>834</v>
      </c>
      <c r="D51" s="34">
        <f>(BW40+BZ40+CC40+CF40+CI40+CL40)/6</f>
        <v>0</v>
      </c>
      <c r="E51" s="18">
        <f>D51/100*25</f>
        <v>0</v>
      </c>
    </row>
    <row r="52" spans="2:5" x14ac:dyDescent="0.3">
      <c r="B52" t="s">
        <v>815</v>
      </c>
      <c r="C52" t="s">
        <v>834</v>
      </c>
      <c r="D52" s="34">
        <f>(BX40+CA40+CD40+CG40+CJ40+CM40)/6</f>
        <v>0</v>
      </c>
      <c r="E52" s="18">
        <f t="shared" ref="E52:E53" si="14">D52/100*25</f>
        <v>0</v>
      </c>
    </row>
    <row r="53" spans="2:5" x14ac:dyDescent="0.3">
      <c r="B53" t="s">
        <v>816</v>
      </c>
      <c r="C53" t="s">
        <v>834</v>
      </c>
      <c r="D53" s="34">
        <f>(BY40+CB40+CE40+CH40+CK40+CN40)/6</f>
        <v>0</v>
      </c>
      <c r="E53" s="18">
        <f t="shared" si="14"/>
        <v>0</v>
      </c>
    </row>
    <row r="54" spans="2:5" x14ac:dyDescent="0.3">
      <c r="D54" s="27">
        <f>SUM(D51:D53)</f>
        <v>0</v>
      </c>
      <c r="E54" s="28">
        <f>SUM(E51:E53)</f>
        <v>0</v>
      </c>
    </row>
    <row r="55" spans="2:5" x14ac:dyDescent="0.3">
      <c r="B55" t="s">
        <v>814</v>
      </c>
      <c r="C55" t="s">
        <v>835</v>
      </c>
      <c r="D55" s="34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 x14ac:dyDescent="0.3">
      <c r="B56" t="s">
        <v>815</v>
      </c>
      <c r="C56" t="s">
        <v>835</v>
      </c>
      <c r="D56" s="34">
        <f>(CP40+CS40+CV40+CY40+DB40+DE40+DH40+DK40+DN40+DQ40+DT40+DW40+DZ40+EC40+EF40+EI40+EL40+EO40+ER40+EU40+EX40+FA40+FD40+FG40+FJ40+FM40+FP40+FS40+FV40+FY40)/30</f>
        <v>0</v>
      </c>
      <c r="E56">
        <f t="shared" ref="E56:E57" si="15">D56/100*25</f>
        <v>0</v>
      </c>
    </row>
    <row r="57" spans="2:5" x14ac:dyDescent="0.3">
      <c r="B57" t="s">
        <v>816</v>
      </c>
      <c r="C57" t="s">
        <v>835</v>
      </c>
      <c r="D57" s="34">
        <f>(CQ40+CT40+CW40+CZ40+DC40+DF40+DI40+DL40+DO40+DR40+DU40+DX40+EA40+ED40+EG40+EJ40+EM40+EP40+ES40+EV40+EY40+FB40+FE40+FH40+FK40+FN40+FQ40+FT40+FW40+FZ40)/30</f>
        <v>0</v>
      </c>
      <c r="E57">
        <f t="shared" si="15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814</v>
      </c>
      <c r="C59" t="s">
        <v>836</v>
      </c>
      <c r="D59" s="34">
        <f>(GA40+GD40+GG40+GJ40+GM40+GP40)/6</f>
        <v>0</v>
      </c>
      <c r="E59">
        <f>D59/100*25</f>
        <v>0</v>
      </c>
    </row>
    <row r="60" spans="2:5" x14ac:dyDescent="0.3">
      <c r="B60" t="s">
        <v>815</v>
      </c>
      <c r="C60" t="s">
        <v>836</v>
      </c>
      <c r="D60" s="34">
        <f>(GB40+GE40+GH40+GK40+GN40+GQ40)/6</f>
        <v>0</v>
      </c>
      <c r="E60">
        <f t="shared" ref="E60:E61" si="16">D60/100*25</f>
        <v>0</v>
      </c>
    </row>
    <row r="61" spans="2:5" x14ac:dyDescent="0.3">
      <c r="B61" t="s">
        <v>816</v>
      </c>
      <c r="C61" t="s">
        <v>836</v>
      </c>
      <c r="D61" s="34">
        <f>(GC40+GF40+GI40+GL40+GO40+GR40)/6</f>
        <v>0</v>
      </c>
      <c r="E61">
        <f t="shared" si="16"/>
        <v>0</v>
      </c>
    </row>
    <row r="62" spans="2:5" x14ac:dyDescent="0.3">
      <c r="D62" s="27">
        <f>SUM(D59:D61)</f>
        <v>0</v>
      </c>
      <c r="E62" s="28">
        <f>SUM(E59:E61)</f>
        <v>0</v>
      </c>
    </row>
  </sheetData>
  <mergeCells count="15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abSelected="1" workbookViewId="0">
      <selection activeCell="B2" sqref="B2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  <col min="20" max="20" width="9" customWidth="1"/>
    <col min="177" max="177" width="9" customWidth="1"/>
  </cols>
  <sheetData>
    <row r="1" spans="1:692" ht="15.6" x14ac:dyDescent="0.3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6" x14ac:dyDescent="0.3">
      <c r="A2" s="8" t="s">
        <v>841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>
        <v>8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3">
      <c r="A4" s="45" t="s">
        <v>0</v>
      </c>
      <c r="B4" s="45" t="s">
        <v>1</v>
      </c>
      <c r="C4" s="46" t="s">
        <v>57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54" t="s">
        <v>2</v>
      </c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6"/>
      <c r="DD4" s="39" t="s">
        <v>88</v>
      </c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60" t="s">
        <v>115</v>
      </c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2"/>
      <c r="HZ4" s="37" t="s">
        <v>138</v>
      </c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</row>
    <row r="5" spans="1:692" ht="15" customHeight="1" x14ac:dyDescent="0.3">
      <c r="A5" s="45"/>
      <c r="B5" s="45"/>
      <c r="C5" s="40" t="s">
        <v>58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 t="s">
        <v>56</v>
      </c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 t="s">
        <v>3</v>
      </c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38" t="s">
        <v>717</v>
      </c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 t="s">
        <v>331</v>
      </c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40" t="s">
        <v>332</v>
      </c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 t="s">
        <v>159</v>
      </c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 t="s">
        <v>116</v>
      </c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50" t="s">
        <v>174</v>
      </c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 t="s">
        <v>186</v>
      </c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 t="s">
        <v>117</v>
      </c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38" t="s">
        <v>139</v>
      </c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</row>
    <row r="6" spans="1:692" ht="4.2" hidden="1" customHeight="1" x14ac:dyDescent="0.3">
      <c r="A6" s="45"/>
      <c r="B6" s="45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</row>
    <row r="7" spans="1:692" ht="16.2" hidden="1" customHeight="1" x14ac:dyDescent="0.3">
      <c r="A7" s="45"/>
      <c r="B7" s="45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</row>
    <row r="8" spans="1:692" ht="17.399999999999999" hidden="1" customHeight="1" x14ac:dyDescent="0.3">
      <c r="A8" s="45"/>
      <c r="B8" s="45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</row>
    <row r="9" spans="1:692" ht="18" hidden="1" customHeight="1" x14ac:dyDescent="0.3">
      <c r="A9" s="45"/>
      <c r="B9" s="45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</row>
    <row r="10" spans="1:692" ht="30" hidden="1" customHeight="1" x14ac:dyDescent="0.3">
      <c r="A10" s="45"/>
      <c r="B10" s="4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</row>
    <row r="11" spans="1:692" ht="15.6" x14ac:dyDescent="0.3">
      <c r="A11" s="45"/>
      <c r="B11" s="45"/>
      <c r="C11" s="40" t="s">
        <v>633</v>
      </c>
      <c r="D11" s="40" t="s">
        <v>5</v>
      </c>
      <c r="E11" s="40" t="s">
        <v>6</v>
      </c>
      <c r="F11" s="40" t="s">
        <v>634</v>
      </c>
      <c r="G11" s="40" t="s">
        <v>7</v>
      </c>
      <c r="H11" s="40" t="s">
        <v>8</v>
      </c>
      <c r="I11" s="40" t="s">
        <v>635</v>
      </c>
      <c r="J11" s="40" t="s">
        <v>9</v>
      </c>
      <c r="K11" s="40" t="s">
        <v>10</v>
      </c>
      <c r="L11" s="40" t="s">
        <v>707</v>
      </c>
      <c r="M11" s="40" t="s">
        <v>9</v>
      </c>
      <c r="N11" s="40" t="s">
        <v>10</v>
      </c>
      <c r="O11" s="40" t="s">
        <v>636</v>
      </c>
      <c r="P11" s="40" t="s">
        <v>11</v>
      </c>
      <c r="Q11" s="40" t="s">
        <v>4</v>
      </c>
      <c r="R11" s="40" t="s">
        <v>637</v>
      </c>
      <c r="S11" s="40" t="s">
        <v>6</v>
      </c>
      <c r="T11" s="40" t="s">
        <v>12</v>
      </c>
      <c r="U11" s="40" t="s">
        <v>638</v>
      </c>
      <c r="V11" s="40" t="s">
        <v>6</v>
      </c>
      <c r="W11" s="40" t="s">
        <v>12</v>
      </c>
      <c r="X11" s="40" t="s">
        <v>639</v>
      </c>
      <c r="Y11" s="40"/>
      <c r="Z11" s="40"/>
      <c r="AA11" s="40" t="s">
        <v>640</v>
      </c>
      <c r="AB11" s="40"/>
      <c r="AC11" s="40"/>
      <c r="AD11" s="40" t="s">
        <v>641</v>
      </c>
      <c r="AE11" s="40"/>
      <c r="AF11" s="40"/>
      <c r="AG11" s="40" t="s">
        <v>708</v>
      </c>
      <c r="AH11" s="40"/>
      <c r="AI11" s="40"/>
      <c r="AJ11" s="40" t="s">
        <v>642</v>
      </c>
      <c r="AK11" s="40"/>
      <c r="AL11" s="40"/>
      <c r="AM11" s="40" t="s">
        <v>643</v>
      </c>
      <c r="AN11" s="40"/>
      <c r="AO11" s="40"/>
      <c r="AP11" s="38" t="s">
        <v>644</v>
      </c>
      <c r="AQ11" s="38"/>
      <c r="AR11" s="38"/>
      <c r="AS11" s="40" t="s">
        <v>645</v>
      </c>
      <c r="AT11" s="40"/>
      <c r="AU11" s="40"/>
      <c r="AV11" s="40" t="s">
        <v>646</v>
      </c>
      <c r="AW11" s="40"/>
      <c r="AX11" s="40"/>
      <c r="AY11" s="40" t="s">
        <v>647</v>
      </c>
      <c r="AZ11" s="40"/>
      <c r="BA11" s="40"/>
      <c r="BB11" s="40" t="s">
        <v>648</v>
      </c>
      <c r="BC11" s="40"/>
      <c r="BD11" s="40"/>
      <c r="BE11" s="40" t="s">
        <v>649</v>
      </c>
      <c r="BF11" s="40"/>
      <c r="BG11" s="40"/>
      <c r="BH11" s="38" t="s">
        <v>650</v>
      </c>
      <c r="BI11" s="38"/>
      <c r="BJ11" s="38"/>
      <c r="BK11" s="38" t="s">
        <v>709</v>
      </c>
      <c r="BL11" s="38"/>
      <c r="BM11" s="38"/>
      <c r="BN11" s="40" t="s">
        <v>651</v>
      </c>
      <c r="BO11" s="40"/>
      <c r="BP11" s="40"/>
      <c r="BQ11" s="40" t="s">
        <v>652</v>
      </c>
      <c r="BR11" s="40"/>
      <c r="BS11" s="40"/>
      <c r="BT11" s="38" t="s">
        <v>653</v>
      </c>
      <c r="BU11" s="38"/>
      <c r="BV11" s="38"/>
      <c r="BW11" s="40" t="s">
        <v>654</v>
      </c>
      <c r="BX11" s="40"/>
      <c r="BY11" s="40"/>
      <c r="BZ11" s="40" t="s">
        <v>655</v>
      </c>
      <c r="CA11" s="40"/>
      <c r="CB11" s="40"/>
      <c r="CC11" s="40" t="s">
        <v>656</v>
      </c>
      <c r="CD11" s="40"/>
      <c r="CE11" s="40"/>
      <c r="CF11" s="40" t="s">
        <v>657</v>
      </c>
      <c r="CG11" s="40"/>
      <c r="CH11" s="40"/>
      <c r="CI11" s="40" t="s">
        <v>658</v>
      </c>
      <c r="CJ11" s="40"/>
      <c r="CK11" s="40"/>
      <c r="CL11" s="40" t="s">
        <v>659</v>
      </c>
      <c r="CM11" s="40"/>
      <c r="CN11" s="40"/>
      <c r="CO11" s="40" t="s">
        <v>710</v>
      </c>
      <c r="CP11" s="40"/>
      <c r="CQ11" s="40"/>
      <c r="CR11" s="40" t="s">
        <v>660</v>
      </c>
      <c r="CS11" s="40"/>
      <c r="CT11" s="40"/>
      <c r="CU11" s="40" t="s">
        <v>661</v>
      </c>
      <c r="CV11" s="40"/>
      <c r="CW11" s="40"/>
      <c r="CX11" s="40" t="s">
        <v>662</v>
      </c>
      <c r="CY11" s="40"/>
      <c r="CZ11" s="40"/>
      <c r="DA11" s="40" t="s">
        <v>663</v>
      </c>
      <c r="DB11" s="40"/>
      <c r="DC11" s="40"/>
      <c r="DD11" s="38" t="s">
        <v>664</v>
      </c>
      <c r="DE11" s="38"/>
      <c r="DF11" s="38"/>
      <c r="DG11" s="38" t="s">
        <v>665</v>
      </c>
      <c r="DH11" s="38"/>
      <c r="DI11" s="38"/>
      <c r="DJ11" s="38" t="s">
        <v>666</v>
      </c>
      <c r="DK11" s="38"/>
      <c r="DL11" s="38"/>
      <c r="DM11" s="38" t="s">
        <v>711</v>
      </c>
      <c r="DN11" s="38"/>
      <c r="DO11" s="38"/>
      <c r="DP11" s="38" t="s">
        <v>667</v>
      </c>
      <c r="DQ11" s="38"/>
      <c r="DR11" s="38"/>
      <c r="DS11" s="38" t="s">
        <v>668</v>
      </c>
      <c r="DT11" s="38"/>
      <c r="DU11" s="38"/>
      <c r="DV11" s="38" t="s">
        <v>669</v>
      </c>
      <c r="DW11" s="38"/>
      <c r="DX11" s="38"/>
      <c r="DY11" s="38" t="s">
        <v>670</v>
      </c>
      <c r="DZ11" s="38"/>
      <c r="EA11" s="38"/>
      <c r="EB11" s="38" t="s">
        <v>671</v>
      </c>
      <c r="EC11" s="38"/>
      <c r="ED11" s="38"/>
      <c r="EE11" s="38" t="s">
        <v>672</v>
      </c>
      <c r="EF11" s="38"/>
      <c r="EG11" s="38"/>
      <c r="EH11" s="38" t="s">
        <v>712</v>
      </c>
      <c r="EI11" s="38"/>
      <c r="EJ11" s="38"/>
      <c r="EK11" s="38" t="s">
        <v>673</v>
      </c>
      <c r="EL11" s="38"/>
      <c r="EM11" s="38"/>
      <c r="EN11" s="38" t="s">
        <v>674</v>
      </c>
      <c r="EO11" s="38"/>
      <c r="EP11" s="38"/>
      <c r="EQ11" s="38" t="s">
        <v>675</v>
      </c>
      <c r="ER11" s="38"/>
      <c r="ES11" s="38"/>
      <c r="ET11" s="38" t="s">
        <v>676</v>
      </c>
      <c r="EU11" s="38"/>
      <c r="EV11" s="38"/>
      <c r="EW11" s="38" t="s">
        <v>677</v>
      </c>
      <c r="EX11" s="38"/>
      <c r="EY11" s="38"/>
      <c r="EZ11" s="38" t="s">
        <v>678</v>
      </c>
      <c r="FA11" s="38"/>
      <c r="FB11" s="38"/>
      <c r="FC11" s="38" t="s">
        <v>679</v>
      </c>
      <c r="FD11" s="38"/>
      <c r="FE11" s="38"/>
      <c r="FF11" s="38" t="s">
        <v>680</v>
      </c>
      <c r="FG11" s="38"/>
      <c r="FH11" s="38"/>
      <c r="FI11" s="38" t="s">
        <v>681</v>
      </c>
      <c r="FJ11" s="38"/>
      <c r="FK11" s="38"/>
      <c r="FL11" s="38" t="s">
        <v>713</v>
      </c>
      <c r="FM11" s="38"/>
      <c r="FN11" s="38"/>
      <c r="FO11" s="38" t="s">
        <v>682</v>
      </c>
      <c r="FP11" s="38"/>
      <c r="FQ11" s="38"/>
      <c r="FR11" s="38" t="s">
        <v>683</v>
      </c>
      <c r="FS11" s="38"/>
      <c r="FT11" s="38"/>
      <c r="FU11" s="38" t="s">
        <v>684</v>
      </c>
      <c r="FV11" s="38"/>
      <c r="FW11" s="38"/>
      <c r="FX11" s="38" t="s">
        <v>685</v>
      </c>
      <c r="FY11" s="38"/>
      <c r="FZ11" s="38"/>
      <c r="GA11" s="38" t="s">
        <v>686</v>
      </c>
      <c r="GB11" s="38"/>
      <c r="GC11" s="38"/>
      <c r="GD11" s="38" t="s">
        <v>687</v>
      </c>
      <c r="GE11" s="38"/>
      <c r="GF11" s="38"/>
      <c r="GG11" s="38" t="s">
        <v>688</v>
      </c>
      <c r="GH11" s="38"/>
      <c r="GI11" s="38"/>
      <c r="GJ11" s="38" t="s">
        <v>689</v>
      </c>
      <c r="GK11" s="38"/>
      <c r="GL11" s="38"/>
      <c r="GM11" s="38" t="s">
        <v>690</v>
      </c>
      <c r="GN11" s="38"/>
      <c r="GO11" s="38"/>
      <c r="GP11" s="38" t="s">
        <v>714</v>
      </c>
      <c r="GQ11" s="38"/>
      <c r="GR11" s="38"/>
      <c r="GS11" s="38" t="s">
        <v>691</v>
      </c>
      <c r="GT11" s="38"/>
      <c r="GU11" s="38"/>
      <c r="GV11" s="38" t="s">
        <v>692</v>
      </c>
      <c r="GW11" s="38"/>
      <c r="GX11" s="38"/>
      <c r="GY11" s="38" t="s">
        <v>693</v>
      </c>
      <c r="GZ11" s="38"/>
      <c r="HA11" s="38"/>
      <c r="HB11" s="38" t="s">
        <v>694</v>
      </c>
      <c r="HC11" s="38"/>
      <c r="HD11" s="38"/>
      <c r="HE11" s="38" t="s">
        <v>695</v>
      </c>
      <c r="HF11" s="38"/>
      <c r="HG11" s="38"/>
      <c r="HH11" s="38" t="s">
        <v>696</v>
      </c>
      <c r="HI11" s="38"/>
      <c r="HJ11" s="38"/>
      <c r="HK11" s="38" t="s">
        <v>697</v>
      </c>
      <c r="HL11" s="38"/>
      <c r="HM11" s="38"/>
      <c r="HN11" s="38" t="s">
        <v>698</v>
      </c>
      <c r="HO11" s="38"/>
      <c r="HP11" s="38"/>
      <c r="HQ11" s="38" t="s">
        <v>699</v>
      </c>
      <c r="HR11" s="38"/>
      <c r="HS11" s="38"/>
      <c r="HT11" s="38" t="s">
        <v>715</v>
      </c>
      <c r="HU11" s="38"/>
      <c r="HV11" s="38"/>
      <c r="HW11" s="38" t="s">
        <v>700</v>
      </c>
      <c r="HX11" s="38"/>
      <c r="HY11" s="38"/>
      <c r="HZ11" s="38" t="s">
        <v>701</v>
      </c>
      <c r="IA11" s="38"/>
      <c r="IB11" s="38"/>
      <c r="IC11" s="38" t="s">
        <v>702</v>
      </c>
      <c r="ID11" s="38"/>
      <c r="IE11" s="38"/>
      <c r="IF11" s="38" t="s">
        <v>703</v>
      </c>
      <c r="IG11" s="38"/>
      <c r="IH11" s="38"/>
      <c r="II11" s="38" t="s">
        <v>716</v>
      </c>
      <c r="IJ11" s="38"/>
      <c r="IK11" s="38"/>
      <c r="IL11" s="38" t="s">
        <v>704</v>
      </c>
      <c r="IM11" s="38"/>
      <c r="IN11" s="38"/>
      <c r="IO11" s="38" t="s">
        <v>705</v>
      </c>
      <c r="IP11" s="38"/>
      <c r="IQ11" s="38"/>
      <c r="IR11" s="38" t="s">
        <v>706</v>
      </c>
      <c r="IS11" s="38"/>
      <c r="IT11" s="38"/>
    </row>
    <row r="12" spans="1:692" ht="93" customHeight="1" x14ac:dyDescent="0.3">
      <c r="A12" s="45"/>
      <c r="B12" s="45"/>
      <c r="C12" s="36" t="s">
        <v>1342</v>
      </c>
      <c r="D12" s="36"/>
      <c r="E12" s="36"/>
      <c r="F12" s="36" t="s">
        <v>1343</v>
      </c>
      <c r="G12" s="36"/>
      <c r="H12" s="36"/>
      <c r="I12" s="36" t="s">
        <v>1344</v>
      </c>
      <c r="J12" s="36"/>
      <c r="K12" s="36"/>
      <c r="L12" s="36" t="s">
        <v>1345</v>
      </c>
      <c r="M12" s="36"/>
      <c r="N12" s="36"/>
      <c r="O12" s="36" t="s">
        <v>1346</v>
      </c>
      <c r="P12" s="36"/>
      <c r="Q12" s="36"/>
      <c r="R12" s="36" t="s">
        <v>1347</v>
      </c>
      <c r="S12" s="36"/>
      <c r="T12" s="36"/>
      <c r="U12" s="36" t="s">
        <v>1348</v>
      </c>
      <c r="V12" s="36"/>
      <c r="W12" s="36"/>
      <c r="X12" s="36" t="s">
        <v>1349</v>
      </c>
      <c r="Y12" s="36"/>
      <c r="Z12" s="36"/>
      <c r="AA12" s="36" t="s">
        <v>1350</v>
      </c>
      <c r="AB12" s="36"/>
      <c r="AC12" s="36"/>
      <c r="AD12" s="36" t="s">
        <v>1351</v>
      </c>
      <c r="AE12" s="36"/>
      <c r="AF12" s="36"/>
      <c r="AG12" s="36" t="s">
        <v>1352</v>
      </c>
      <c r="AH12" s="36"/>
      <c r="AI12" s="36"/>
      <c r="AJ12" s="36" t="s">
        <v>1353</v>
      </c>
      <c r="AK12" s="36"/>
      <c r="AL12" s="36"/>
      <c r="AM12" s="36" t="s">
        <v>1354</v>
      </c>
      <c r="AN12" s="36"/>
      <c r="AO12" s="36"/>
      <c r="AP12" s="36" t="s">
        <v>1355</v>
      </c>
      <c r="AQ12" s="36"/>
      <c r="AR12" s="36"/>
      <c r="AS12" s="36" t="s">
        <v>1356</v>
      </c>
      <c r="AT12" s="36"/>
      <c r="AU12" s="36"/>
      <c r="AV12" s="36" t="s">
        <v>1357</v>
      </c>
      <c r="AW12" s="36"/>
      <c r="AX12" s="36"/>
      <c r="AY12" s="36" t="s">
        <v>1358</v>
      </c>
      <c r="AZ12" s="36"/>
      <c r="BA12" s="36"/>
      <c r="BB12" s="36" t="s">
        <v>1359</v>
      </c>
      <c r="BC12" s="36"/>
      <c r="BD12" s="36"/>
      <c r="BE12" s="36" t="s">
        <v>1360</v>
      </c>
      <c r="BF12" s="36"/>
      <c r="BG12" s="36"/>
      <c r="BH12" s="36" t="s">
        <v>1361</v>
      </c>
      <c r="BI12" s="36"/>
      <c r="BJ12" s="36"/>
      <c r="BK12" s="36" t="s">
        <v>1362</v>
      </c>
      <c r="BL12" s="36"/>
      <c r="BM12" s="36"/>
      <c r="BN12" s="36" t="s">
        <v>1363</v>
      </c>
      <c r="BO12" s="36"/>
      <c r="BP12" s="36"/>
      <c r="BQ12" s="36" t="s">
        <v>1364</v>
      </c>
      <c r="BR12" s="36"/>
      <c r="BS12" s="36"/>
      <c r="BT12" s="36" t="s">
        <v>1365</v>
      </c>
      <c r="BU12" s="36"/>
      <c r="BV12" s="36"/>
      <c r="BW12" s="36" t="s">
        <v>1366</v>
      </c>
      <c r="BX12" s="36"/>
      <c r="BY12" s="36"/>
      <c r="BZ12" s="36" t="s">
        <v>1202</v>
      </c>
      <c r="CA12" s="36"/>
      <c r="CB12" s="36"/>
      <c r="CC12" s="36" t="s">
        <v>1367</v>
      </c>
      <c r="CD12" s="36"/>
      <c r="CE12" s="36"/>
      <c r="CF12" s="36" t="s">
        <v>1368</v>
      </c>
      <c r="CG12" s="36"/>
      <c r="CH12" s="36"/>
      <c r="CI12" s="36" t="s">
        <v>1369</v>
      </c>
      <c r="CJ12" s="36"/>
      <c r="CK12" s="36"/>
      <c r="CL12" s="36" t="s">
        <v>1370</v>
      </c>
      <c r="CM12" s="36"/>
      <c r="CN12" s="36"/>
      <c r="CO12" s="36" t="s">
        <v>1371</v>
      </c>
      <c r="CP12" s="36"/>
      <c r="CQ12" s="36"/>
      <c r="CR12" s="36" t="s">
        <v>1372</v>
      </c>
      <c r="CS12" s="36"/>
      <c r="CT12" s="36"/>
      <c r="CU12" s="36" t="s">
        <v>1373</v>
      </c>
      <c r="CV12" s="36"/>
      <c r="CW12" s="36"/>
      <c r="CX12" s="36" t="s">
        <v>1374</v>
      </c>
      <c r="CY12" s="36"/>
      <c r="CZ12" s="36"/>
      <c r="DA12" s="36" t="s">
        <v>1375</v>
      </c>
      <c r="DB12" s="36"/>
      <c r="DC12" s="36"/>
      <c r="DD12" s="36" t="s">
        <v>1376</v>
      </c>
      <c r="DE12" s="36"/>
      <c r="DF12" s="36"/>
      <c r="DG12" s="36" t="s">
        <v>1377</v>
      </c>
      <c r="DH12" s="36"/>
      <c r="DI12" s="36"/>
      <c r="DJ12" s="52" t="s">
        <v>1378</v>
      </c>
      <c r="DK12" s="52"/>
      <c r="DL12" s="52"/>
      <c r="DM12" s="52" t="s">
        <v>1379</v>
      </c>
      <c r="DN12" s="52"/>
      <c r="DO12" s="52"/>
      <c r="DP12" s="52" t="s">
        <v>1380</v>
      </c>
      <c r="DQ12" s="52"/>
      <c r="DR12" s="52"/>
      <c r="DS12" s="52" t="s">
        <v>1381</v>
      </c>
      <c r="DT12" s="52"/>
      <c r="DU12" s="52"/>
      <c r="DV12" s="52" t="s">
        <v>747</v>
      </c>
      <c r="DW12" s="52"/>
      <c r="DX12" s="52"/>
      <c r="DY12" s="36" t="s">
        <v>763</v>
      </c>
      <c r="DZ12" s="36"/>
      <c r="EA12" s="36"/>
      <c r="EB12" s="36" t="s">
        <v>764</v>
      </c>
      <c r="EC12" s="36"/>
      <c r="ED12" s="36"/>
      <c r="EE12" s="36" t="s">
        <v>1234</v>
      </c>
      <c r="EF12" s="36"/>
      <c r="EG12" s="36"/>
      <c r="EH12" s="36" t="s">
        <v>765</v>
      </c>
      <c r="EI12" s="36"/>
      <c r="EJ12" s="36"/>
      <c r="EK12" s="36" t="s">
        <v>1337</v>
      </c>
      <c r="EL12" s="36"/>
      <c r="EM12" s="36"/>
      <c r="EN12" s="36" t="s">
        <v>768</v>
      </c>
      <c r="EO12" s="36"/>
      <c r="EP12" s="36"/>
      <c r="EQ12" s="36" t="s">
        <v>1243</v>
      </c>
      <c r="ER12" s="36"/>
      <c r="ES12" s="36"/>
      <c r="ET12" s="36" t="s">
        <v>773</v>
      </c>
      <c r="EU12" s="36"/>
      <c r="EV12" s="36"/>
      <c r="EW12" s="36" t="s">
        <v>1246</v>
      </c>
      <c r="EX12" s="36"/>
      <c r="EY12" s="36"/>
      <c r="EZ12" s="36" t="s">
        <v>1248</v>
      </c>
      <c r="FA12" s="36"/>
      <c r="FB12" s="36"/>
      <c r="FC12" s="36" t="s">
        <v>1250</v>
      </c>
      <c r="FD12" s="36"/>
      <c r="FE12" s="36"/>
      <c r="FF12" s="36" t="s">
        <v>1338</v>
      </c>
      <c r="FG12" s="36"/>
      <c r="FH12" s="36"/>
      <c r="FI12" s="36" t="s">
        <v>1253</v>
      </c>
      <c r="FJ12" s="36"/>
      <c r="FK12" s="36"/>
      <c r="FL12" s="36" t="s">
        <v>777</v>
      </c>
      <c r="FM12" s="36"/>
      <c r="FN12" s="36"/>
      <c r="FO12" s="36" t="s">
        <v>1257</v>
      </c>
      <c r="FP12" s="36"/>
      <c r="FQ12" s="36"/>
      <c r="FR12" s="36" t="s">
        <v>1260</v>
      </c>
      <c r="FS12" s="36"/>
      <c r="FT12" s="36"/>
      <c r="FU12" s="36" t="s">
        <v>1264</v>
      </c>
      <c r="FV12" s="36"/>
      <c r="FW12" s="36"/>
      <c r="FX12" s="36" t="s">
        <v>1266</v>
      </c>
      <c r="FY12" s="36"/>
      <c r="FZ12" s="36"/>
      <c r="GA12" s="52" t="s">
        <v>1269</v>
      </c>
      <c r="GB12" s="52"/>
      <c r="GC12" s="52"/>
      <c r="GD12" s="36" t="s">
        <v>782</v>
      </c>
      <c r="GE12" s="36"/>
      <c r="GF12" s="36"/>
      <c r="GG12" s="52" t="s">
        <v>1276</v>
      </c>
      <c r="GH12" s="52"/>
      <c r="GI12" s="52"/>
      <c r="GJ12" s="52" t="s">
        <v>1277</v>
      </c>
      <c r="GK12" s="52"/>
      <c r="GL12" s="52"/>
      <c r="GM12" s="52" t="s">
        <v>1279</v>
      </c>
      <c r="GN12" s="52"/>
      <c r="GO12" s="52"/>
      <c r="GP12" s="52" t="s">
        <v>1280</v>
      </c>
      <c r="GQ12" s="52"/>
      <c r="GR12" s="52"/>
      <c r="GS12" s="52" t="s">
        <v>789</v>
      </c>
      <c r="GT12" s="52"/>
      <c r="GU12" s="52"/>
      <c r="GV12" s="52" t="s">
        <v>791</v>
      </c>
      <c r="GW12" s="52"/>
      <c r="GX12" s="52"/>
      <c r="GY12" s="52" t="s">
        <v>792</v>
      </c>
      <c r="GZ12" s="52"/>
      <c r="HA12" s="52"/>
      <c r="HB12" s="36" t="s">
        <v>1287</v>
      </c>
      <c r="HC12" s="36"/>
      <c r="HD12" s="36"/>
      <c r="HE12" s="36" t="s">
        <v>1289</v>
      </c>
      <c r="HF12" s="36"/>
      <c r="HG12" s="36"/>
      <c r="HH12" s="36" t="s">
        <v>798</v>
      </c>
      <c r="HI12" s="36"/>
      <c r="HJ12" s="36"/>
      <c r="HK12" s="36" t="s">
        <v>1290</v>
      </c>
      <c r="HL12" s="36"/>
      <c r="HM12" s="36"/>
      <c r="HN12" s="36" t="s">
        <v>1293</v>
      </c>
      <c r="HO12" s="36"/>
      <c r="HP12" s="36"/>
      <c r="HQ12" s="36" t="s">
        <v>801</v>
      </c>
      <c r="HR12" s="36"/>
      <c r="HS12" s="36"/>
      <c r="HT12" s="36" t="s">
        <v>799</v>
      </c>
      <c r="HU12" s="36"/>
      <c r="HV12" s="36"/>
      <c r="HW12" s="36" t="s">
        <v>619</v>
      </c>
      <c r="HX12" s="36"/>
      <c r="HY12" s="36"/>
      <c r="HZ12" s="36" t="s">
        <v>1302</v>
      </c>
      <c r="IA12" s="36"/>
      <c r="IB12" s="36"/>
      <c r="IC12" s="36" t="s">
        <v>1306</v>
      </c>
      <c r="ID12" s="36"/>
      <c r="IE12" s="36"/>
      <c r="IF12" s="36" t="s">
        <v>804</v>
      </c>
      <c r="IG12" s="36"/>
      <c r="IH12" s="36"/>
      <c r="II12" s="36" t="s">
        <v>1311</v>
      </c>
      <c r="IJ12" s="36"/>
      <c r="IK12" s="36"/>
      <c r="IL12" s="36" t="s">
        <v>1312</v>
      </c>
      <c r="IM12" s="36"/>
      <c r="IN12" s="36"/>
      <c r="IO12" s="36" t="s">
        <v>1316</v>
      </c>
      <c r="IP12" s="36"/>
      <c r="IQ12" s="36"/>
      <c r="IR12" s="36" t="s">
        <v>1320</v>
      </c>
      <c r="IS12" s="36"/>
      <c r="IT12" s="36"/>
    </row>
    <row r="13" spans="1:692" ht="122.25" customHeight="1" thickBot="1" x14ac:dyDescent="0.35">
      <c r="A13" s="45"/>
      <c r="B13" s="45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6.2" thickBot="1" x14ac:dyDescent="0.35">
      <c r="A14" s="2">
        <v>1</v>
      </c>
      <c r="B14" s="63" t="s">
        <v>1383</v>
      </c>
      <c r="C14" s="4"/>
      <c r="D14" s="4"/>
      <c r="E14" s="4">
        <v>1</v>
      </c>
      <c r="F14" s="4"/>
      <c r="G14" s="4">
        <v>1</v>
      </c>
      <c r="H14" s="4"/>
      <c r="I14" s="4"/>
      <c r="J14" s="4">
        <v>1</v>
      </c>
      <c r="K14" s="4"/>
      <c r="L14" s="4"/>
      <c r="M14" s="4"/>
      <c r="N14" s="4">
        <v>1</v>
      </c>
      <c r="O14" s="4"/>
      <c r="P14" s="4"/>
      <c r="Q14" s="4">
        <v>1</v>
      </c>
      <c r="R14" s="4"/>
      <c r="S14" s="4"/>
      <c r="T14" s="4">
        <v>1</v>
      </c>
      <c r="U14" s="4"/>
      <c r="V14" s="4"/>
      <c r="W14" s="4">
        <v>1</v>
      </c>
      <c r="X14" s="4"/>
      <c r="Y14" s="4">
        <v>1</v>
      </c>
      <c r="Z14" s="4"/>
      <c r="AA14" s="4"/>
      <c r="AB14" s="4"/>
      <c r="AC14" s="4">
        <v>1</v>
      </c>
      <c r="AD14" s="4"/>
      <c r="AE14" s="4"/>
      <c r="AF14" s="4">
        <v>1</v>
      </c>
      <c r="AG14" s="4"/>
      <c r="AH14" s="4">
        <v>1</v>
      </c>
      <c r="AI14" s="4"/>
      <c r="AJ14" s="4"/>
      <c r="AK14" s="4">
        <v>1</v>
      </c>
      <c r="AL14" s="4"/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>
        <v>1</v>
      </c>
      <c r="AX14" s="4"/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/>
      <c r="BP14" s="4">
        <v>1</v>
      </c>
      <c r="BQ14" s="4"/>
      <c r="BR14" s="4"/>
      <c r="BS14" s="4">
        <v>1</v>
      </c>
      <c r="BT14" s="4"/>
      <c r="BU14" s="4">
        <v>1</v>
      </c>
      <c r="BV14" s="4"/>
      <c r="BW14" s="4"/>
      <c r="BX14" s="4"/>
      <c r="BY14" s="4">
        <v>1</v>
      </c>
      <c r="BZ14" s="4"/>
      <c r="CA14" s="4"/>
      <c r="CB14" s="4">
        <v>1</v>
      </c>
      <c r="CC14" s="4"/>
      <c r="CD14" s="4"/>
      <c r="CE14" s="4">
        <v>1</v>
      </c>
      <c r="CF14" s="4"/>
      <c r="CG14" s="4"/>
      <c r="CH14" s="4">
        <v>1</v>
      </c>
      <c r="CI14" s="4"/>
      <c r="CJ14" s="4">
        <v>1</v>
      </c>
      <c r="CK14" s="4"/>
      <c r="CL14" s="4"/>
      <c r="CM14" s="4">
        <v>1</v>
      </c>
      <c r="CN14" s="4"/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/>
      <c r="CZ14" s="4">
        <v>1</v>
      </c>
      <c r="DA14" s="4"/>
      <c r="DB14" s="4"/>
      <c r="DC14" s="4">
        <v>1</v>
      </c>
      <c r="DD14" s="4"/>
      <c r="DE14" s="4">
        <v>1</v>
      </c>
      <c r="DF14" s="4"/>
      <c r="DG14" s="4"/>
      <c r="DH14" s="4"/>
      <c r="DI14" s="4">
        <v>1</v>
      </c>
      <c r="DJ14" s="4"/>
      <c r="DK14" s="4"/>
      <c r="DL14" s="4">
        <v>1</v>
      </c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/>
      <c r="DX14" s="4">
        <v>1</v>
      </c>
      <c r="DY14" s="4"/>
      <c r="DZ14" s="4">
        <v>1</v>
      </c>
      <c r="EA14" s="4"/>
      <c r="EB14" s="4"/>
      <c r="EC14" s="4">
        <v>1</v>
      </c>
      <c r="ED14" s="4"/>
      <c r="EE14" s="4"/>
      <c r="EF14" s="4"/>
      <c r="EG14" s="4">
        <v>1</v>
      </c>
      <c r="EH14" s="4"/>
      <c r="EI14" s="4">
        <v>1</v>
      </c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/>
      <c r="EV14" s="4">
        <v>1</v>
      </c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/>
      <c r="FH14" s="4">
        <v>1</v>
      </c>
      <c r="FI14" s="4"/>
      <c r="FJ14" s="4"/>
      <c r="FK14" s="4">
        <v>1</v>
      </c>
      <c r="FL14" s="4"/>
      <c r="FM14" s="4">
        <v>1</v>
      </c>
      <c r="FN14" s="4"/>
      <c r="FO14" s="4"/>
      <c r="FP14" s="4"/>
      <c r="FQ14" s="4">
        <v>1</v>
      </c>
      <c r="FR14" s="4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>
        <v>1</v>
      </c>
      <c r="GC14" s="4"/>
      <c r="GD14" s="4"/>
      <c r="GE14" s="4"/>
      <c r="GF14" s="4">
        <v>1</v>
      </c>
      <c r="GG14" s="4"/>
      <c r="GH14" s="4">
        <v>1</v>
      </c>
      <c r="GI14" s="4"/>
      <c r="GJ14" s="4"/>
      <c r="GK14" s="4"/>
      <c r="GL14" s="4">
        <v>1</v>
      </c>
      <c r="GM14" s="4"/>
      <c r="GN14" s="4"/>
      <c r="GO14" s="4">
        <v>1</v>
      </c>
      <c r="GP14" s="4"/>
      <c r="GQ14" s="4">
        <v>1</v>
      </c>
      <c r="GR14" s="4"/>
      <c r="GS14" s="4"/>
      <c r="GT14" s="4">
        <v>1</v>
      </c>
      <c r="GU14" s="4"/>
      <c r="GV14" s="4"/>
      <c r="GW14" s="4"/>
      <c r="GX14" s="4">
        <v>1</v>
      </c>
      <c r="GY14" s="4"/>
      <c r="GZ14" s="4"/>
      <c r="HA14" s="4">
        <v>1</v>
      </c>
      <c r="HB14" s="4"/>
      <c r="HC14" s="4"/>
      <c r="HD14" s="4">
        <v>1</v>
      </c>
      <c r="HE14" s="4"/>
      <c r="HF14" s="4">
        <v>1</v>
      </c>
      <c r="HG14" s="4"/>
      <c r="HH14" s="4"/>
      <c r="HI14" s="4"/>
      <c r="HJ14" s="4">
        <v>1</v>
      </c>
      <c r="HK14" s="4"/>
      <c r="HL14" s="4">
        <v>1</v>
      </c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>
        <v>1</v>
      </c>
      <c r="HV14" s="4"/>
      <c r="HW14" s="4"/>
      <c r="HX14" s="4">
        <v>1</v>
      </c>
      <c r="HY14" s="4"/>
      <c r="HZ14" s="4"/>
      <c r="IA14" s="4">
        <v>1</v>
      </c>
      <c r="IB14" s="4"/>
      <c r="IC14" s="4"/>
      <c r="ID14" s="4"/>
      <c r="IE14" s="4">
        <v>1</v>
      </c>
      <c r="IF14" s="4"/>
      <c r="IG14" s="4"/>
      <c r="IH14" s="4">
        <v>1</v>
      </c>
      <c r="II14" s="4"/>
      <c r="IJ14" s="4">
        <v>1</v>
      </c>
      <c r="IK14" s="4"/>
      <c r="IL14" s="4"/>
      <c r="IM14" s="4"/>
      <c r="IN14" s="4">
        <v>1</v>
      </c>
      <c r="IO14" s="4"/>
      <c r="IP14" s="4">
        <v>1</v>
      </c>
      <c r="IQ14" s="4"/>
      <c r="IR14" s="4"/>
      <c r="IS14" s="4">
        <v>1</v>
      </c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6.2" thickBot="1" x14ac:dyDescent="0.35">
      <c r="A15" s="2">
        <v>2</v>
      </c>
      <c r="B15" s="64" t="s">
        <v>1384</v>
      </c>
      <c r="C15" s="4"/>
      <c r="D15" s="4"/>
      <c r="E15" s="4">
        <v>1</v>
      </c>
      <c r="F15" s="4"/>
      <c r="G15" s="4"/>
      <c r="H15" s="4">
        <v>1</v>
      </c>
      <c r="I15" s="4"/>
      <c r="J15" s="4"/>
      <c r="K15" s="4">
        <v>1</v>
      </c>
      <c r="L15" s="4"/>
      <c r="M15" s="4">
        <v>1</v>
      </c>
      <c r="N15" s="4"/>
      <c r="O15" s="4"/>
      <c r="P15" s="4">
        <v>1</v>
      </c>
      <c r="Q15" s="4"/>
      <c r="R15" s="4"/>
      <c r="S15" s="4"/>
      <c r="T15" s="4">
        <v>1</v>
      </c>
      <c r="U15" s="4"/>
      <c r="V15" s="4"/>
      <c r="W15" s="4"/>
      <c r="X15" s="4"/>
      <c r="Y15" s="4"/>
      <c r="Z15" s="4">
        <v>1</v>
      </c>
      <c r="AA15" s="4"/>
      <c r="AB15" s="4">
        <v>1</v>
      </c>
      <c r="AC15" s="4"/>
      <c r="AD15" s="4"/>
      <c r="AE15" s="4"/>
      <c r="AF15" s="4">
        <v>1</v>
      </c>
      <c r="AG15" s="4"/>
      <c r="AH15" s="4"/>
      <c r="AI15" s="4">
        <v>1</v>
      </c>
      <c r="AJ15" s="4"/>
      <c r="AK15" s="4">
        <v>1</v>
      </c>
      <c r="AL15" s="4"/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/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>
        <v>1</v>
      </c>
      <c r="BV15" s="4"/>
      <c r="BW15" s="4"/>
      <c r="BX15" s="4">
        <v>1</v>
      </c>
      <c r="BY15" s="4"/>
      <c r="BZ15" s="4"/>
      <c r="CA15" s="4"/>
      <c r="CB15" s="4">
        <v>1</v>
      </c>
      <c r="CC15" s="4"/>
      <c r="CD15" s="4"/>
      <c r="CE15" s="4">
        <v>1</v>
      </c>
      <c r="CF15" s="4"/>
      <c r="CG15" s="4"/>
      <c r="CH15" s="4">
        <v>1</v>
      </c>
      <c r="CI15" s="4"/>
      <c r="CJ15" s="4">
        <v>1</v>
      </c>
      <c r="CK15" s="4"/>
      <c r="CL15" s="4"/>
      <c r="CM15" s="4">
        <v>1</v>
      </c>
      <c r="CN15" s="4"/>
      <c r="CO15" s="4"/>
      <c r="CP15" s="4"/>
      <c r="CQ15" s="4">
        <v>1</v>
      </c>
      <c r="CR15" s="4"/>
      <c r="CS15" s="4"/>
      <c r="CT15" s="4">
        <v>1</v>
      </c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>
        <v>1</v>
      </c>
      <c r="ED15" s="4"/>
      <c r="EE15" s="4"/>
      <c r="EF15" s="4"/>
      <c r="EG15" s="4">
        <v>1</v>
      </c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/>
      <c r="EV15" s="4">
        <v>1</v>
      </c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/>
      <c r="FH15" s="4">
        <v>1</v>
      </c>
      <c r="FI15" s="4"/>
      <c r="FJ15" s="4"/>
      <c r="FK15" s="4">
        <v>1</v>
      </c>
      <c r="FL15" s="4"/>
      <c r="FM15" s="4">
        <v>1</v>
      </c>
      <c r="FN15" s="4"/>
      <c r="FO15" s="4"/>
      <c r="FP15" s="4"/>
      <c r="FQ15" s="4">
        <v>1</v>
      </c>
      <c r="FR15" s="4"/>
      <c r="FS15" s="4"/>
      <c r="FT15" s="4">
        <v>1</v>
      </c>
      <c r="FU15" s="4"/>
      <c r="FV15" s="4"/>
      <c r="FW15" s="4">
        <v>1</v>
      </c>
      <c r="FX15" s="4"/>
      <c r="FY15" s="4"/>
      <c r="FZ15" s="4">
        <v>1</v>
      </c>
      <c r="GA15" s="4"/>
      <c r="GB15" s="4">
        <v>1</v>
      </c>
      <c r="GC15" s="4"/>
      <c r="GD15" s="4"/>
      <c r="GE15" s="4"/>
      <c r="GF15" s="4">
        <v>1</v>
      </c>
      <c r="GG15" s="4"/>
      <c r="GH15" s="4">
        <v>1</v>
      </c>
      <c r="GI15" s="4"/>
      <c r="GJ15" s="4"/>
      <c r="GK15" s="4"/>
      <c r="GL15" s="4">
        <v>1</v>
      </c>
      <c r="GM15" s="4"/>
      <c r="GN15" s="4"/>
      <c r="GO15" s="4">
        <v>1</v>
      </c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/>
      <c r="HA15" s="4">
        <v>1</v>
      </c>
      <c r="HB15" s="4"/>
      <c r="HC15" s="4"/>
      <c r="HD15" s="4">
        <v>1</v>
      </c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/>
      <c r="HS15" s="4">
        <v>1</v>
      </c>
      <c r="HT15" s="4"/>
      <c r="HU15" s="4">
        <v>1</v>
      </c>
      <c r="HV15" s="4"/>
      <c r="HW15" s="4"/>
      <c r="HX15" s="4">
        <v>1</v>
      </c>
      <c r="HY15" s="4"/>
      <c r="HZ15" s="4"/>
      <c r="IA15" s="4"/>
      <c r="IB15" s="4">
        <v>1</v>
      </c>
      <c r="IC15" s="4"/>
      <c r="ID15" s="4"/>
      <c r="IE15" s="4">
        <v>1</v>
      </c>
      <c r="IF15" s="4"/>
      <c r="IG15" s="4"/>
      <c r="IH15" s="4">
        <v>1</v>
      </c>
      <c r="II15" s="4"/>
      <c r="IJ15" s="4">
        <v>1</v>
      </c>
      <c r="IK15" s="4"/>
      <c r="IL15" s="4"/>
      <c r="IM15" s="4"/>
      <c r="IN15" s="4">
        <v>1</v>
      </c>
      <c r="IO15" s="4"/>
      <c r="IP15" s="4"/>
      <c r="IQ15" s="4">
        <v>1</v>
      </c>
      <c r="IR15" s="4"/>
      <c r="IS15" s="4">
        <v>1</v>
      </c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28.2" thickBot="1" x14ac:dyDescent="0.35">
      <c r="A16" s="2">
        <v>3</v>
      </c>
      <c r="B16" s="64" t="s">
        <v>1385</v>
      </c>
      <c r="C16" s="4"/>
      <c r="D16" s="4"/>
      <c r="E16" s="4">
        <v>1</v>
      </c>
      <c r="F16" s="4"/>
      <c r="G16" s="4"/>
      <c r="H16" s="4">
        <v>1</v>
      </c>
      <c r="I16" s="4"/>
      <c r="J16" s="4"/>
      <c r="K16" s="4">
        <v>1</v>
      </c>
      <c r="L16" s="4"/>
      <c r="M16" s="4"/>
      <c r="N16" s="4">
        <v>1</v>
      </c>
      <c r="O16" s="4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>
        <v>1</v>
      </c>
      <c r="BM16" s="4"/>
      <c r="BN16" s="4"/>
      <c r="BO16" s="4">
        <v>1</v>
      </c>
      <c r="BP16" s="4"/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/>
      <c r="CQ16" s="4">
        <v>1</v>
      </c>
      <c r="CR16" s="4"/>
      <c r="CS16" s="4"/>
      <c r="CT16" s="4">
        <v>1</v>
      </c>
      <c r="CU16" s="4"/>
      <c r="CV16" s="4">
        <v>1</v>
      </c>
      <c r="CW16" s="4"/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/>
      <c r="DX16" s="4">
        <v>1</v>
      </c>
      <c r="DY16" s="4"/>
      <c r="DZ16" s="4">
        <v>1</v>
      </c>
      <c r="EA16" s="4"/>
      <c r="EB16" s="4"/>
      <c r="EC16" s="4"/>
      <c r="ED16" s="4">
        <v>1</v>
      </c>
      <c r="EE16" s="4"/>
      <c r="EF16" s="4"/>
      <c r="EG16" s="4">
        <v>1</v>
      </c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/>
      <c r="EV16" s="4">
        <v>1</v>
      </c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/>
      <c r="FH16" s="4">
        <v>1</v>
      </c>
      <c r="FI16" s="4"/>
      <c r="FJ16" s="4"/>
      <c r="FK16" s="4">
        <v>1</v>
      </c>
      <c r="FL16" s="4"/>
      <c r="FM16" s="4">
        <v>1</v>
      </c>
      <c r="FN16" s="4"/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4">
        <v>1</v>
      </c>
      <c r="FX16" s="4"/>
      <c r="FY16" s="4"/>
      <c r="FZ16" s="4">
        <v>1</v>
      </c>
      <c r="GA16" s="4"/>
      <c r="GB16" s="4">
        <v>1</v>
      </c>
      <c r="GC16" s="4"/>
      <c r="GD16" s="4"/>
      <c r="GE16" s="4"/>
      <c r="GF16" s="4">
        <v>1</v>
      </c>
      <c r="GG16" s="4"/>
      <c r="GH16" s="4">
        <v>1</v>
      </c>
      <c r="GI16" s="4"/>
      <c r="GJ16" s="4"/>
      <c r="GK16" s="4">
        <v>1</v>
      </c>
      <c r="GL16" s="4"/>
      <c r="GM16" s="4"/>
      <c r="GN16" s="4"/>
      <c r="GO16" s="4">
        <v>1</v>
      </c>
      <c r="GP16" s="4"/>
      <c r="GQ16" s="4">
        <v>1</v>
      </c>
      <c r="GR16" s="4"/>
      <c r="GS16" s="4"/>
      <c r="GT16" s="4">
        <v>1</v>
      </c>
      <c r="GU16" s="4"/>
      <c r="GV16" s="4"/>
      <c r="GW16" s="4"/>
      <c r="GX16" s="4">
        <v>1</v>
      </c>
      <c r="GY16" s="4"/>
      <c r="GZ16" s="4"/>
      <c r="HA16" s="4">
        <v>1</v>
      </c>
      <c r="HB16" s="4"/>
      <c r="HC16" s="4"/>
      <c r="HD16" s="4">
        <v>1</v>
      </c>
      <c r="HE16" s="4"/>
      <c r="HF16" s="4"/>
      <c r="HG16" s="4">
        <v>1</v>
      </c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/>
      <c r="IB16" s="4">
        <v>1</v>
      </c>
      <c r="IC16" s="4"/>
      <c r="ID16" s="4">
        <v>1</v>
      </c>
      <c r="IE16" s="4"/>
      <c r="IF16" s="4"/>
      <c r="IG16" s="4"/>
      <c r="IH16" s="4">
        <v>1</v>
      </c>
      <c r="II16" s="4"/>
      <c r="IJ16" s="4">
        <v>1</v>
      </c>
      <c r="IK16" s="4"/>
      <c r="IL16" s="4"/>
      <c r="IM16" s="4"/>
      <c r="IN16" s="4">
        <v>1</v>
      </c>
      <c r="IO16" s="4"/>
      <c r="IP16" s="4"/>
      <c r="IQ16" s="4">
        <v>1</v>
      </c>
      <c r="IR16" s="4"/>
      <c r="IS16" s="4">
        <v>1</v>
      </c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6.2" thickBot="1" x14ac:dyDescent="0.35">
      <c r="A17" s="2">
        <v>4</v>
      </c>
      <c r="B17" s="64" t="s">
        <v>1386</v>
      </c>
      <c r="C17" s="4"/>
      <c r="D17" s="4"/>
      <c r="E17" s="4">
        <v>1</v>
      </c>
      <c r="F17" s="4"/>
      <c r="G17" s="4">
        <v>1</v>
      </c>
      <c r="H17" s="4"/>
      <c r="I17" s="4"/>
      <c r="J17" s="4"/>
      <c r="K17" s="4">
        <v>1</v>
      </c>
      <c r="L17" s="4"/>
      <c r="M17" s="4"/>
      <c r="N17" s="4">
        <v>1</v>
      </c>
      <c r="O17" s="4"/>
      <c r="P17" s="4"/>
      <c r="Q17" s="4">
        <v>1</v>
      </c>
      <c r="R17" s="4"/>
      <c r="S17" s="4"/>
      <c r="T17" s="4">
        <v>1</v>
      </c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>
        <v>1</v>
      </c>
      <c r="BS17" s="4"/>
      <c r="BT17" s="4"/>
      <c r="BU17" s="4"/>
      <c r="BV17" s="4">
        <v>1</v>
      </c>
      <c r="BW17" s="4"/>
      <c r="BX17" s="4"/>
      <c r="BY17" s="4"/>
      <c r="BZ17" s="4"/>
      <c r="CA17" s="4">
        <v>1</v>
      </c>
      <c r="CB17" s="4"/>
      <c r="CC17" s="4"/>
      <c r="CD17" s="4"/>
      <c r="CE17" s="4">
        <v>1</v>
      </c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/>
      <c r="CQ17" s="4">
        <v>1</v>
      </c>
      <c r="CR17" s="4"/>
      <c r="CS17" s="4"/>
      <c r="CT17" s="4">
        <v>1</v>
      </c>
      <c r="CU17" s="4"/>
      <c r="CV17" s="4">
        <v>1</v>
      </c>
      <c r="CW17" s="4"/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/>
      <c r="DX17" s="4">
        <v>1</v>
      </c>
      <c r="DY17" s="4"/>
      <c r="DZ17" s="4">
        <v>1</v>
      </c>
      <c r="EA17" s="4"/>
      <c r="EB17" s="4"/>
      <c r="EC17" s="4"/>
      <c r="ED17" s="4">
        <v>1</v>
      </c>
      <c r="EE17" s="4"/>
      <c r="EF17" s="4"/>
      <c r="EG17" s="4">
        <v>1</v>
      </c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/>
      <c r="EV17" s="4">
        <v>1</v>
      </c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/>
      <c r="FH17" s="4">
        <v>1</v>
      </c>
      <c r="FI17" s="4"/>
      <c r="FJ17" s="4"/>
      <c r="FK17" s="4">
        <v>1</v>
      </c>
      <c r="FL17" s="4"/>
      <c r="FM17" s="4">
        <v>1</v>
      </c>
      <c r="FN17" s="4"/>
      <c r="FO17" s="4"/>
      <c r="FP17" s="4"/>
      <c r="FQ17" s="4">
        <v>1</v>
      </c>
      <c r="FR17" s="4"/>
      <c r="FS17" s="4"/>
      <c r="FT17" s="4">
        <v>1</v>
      </c>
      <c r="FU17" s="4"/>
      <c r="FV17" s="4"/>
      <c r="FW17" s="4">
        <v>1</v>
      </c>
      <c r="FX17" s="4"/>
      <c r="FY17" s="4"/>
      <c r="FZ17" s="4">
        <v>1</v>
      </c>
      <c r="GA17" s="4"/>
      <c r="GB17" s="4">
        <v>1</v>
      </c>
      <c r="GC17" s="4"/>
      <c r="GD17" s="4"/>
      <c r="GE17" s="4"/>
      <c r="GF17" s="4">
        <v>1</v>
      </c>
      <c r="GG17" s="4"/>
      <c r="GH17" s="4">
        <v>1</v>
      </c>
      <c r="GI17" s="4"/>
      <c r="GJ17" s="4"/>
      <c r="GK17" s="4"/>
      <c r="GL17" s="4">
        <v>1</v>
      </c>
      <c r="GM17" s="4"/>
      <c r="GN17" s="4"/>
      <c r="GO17" s="4">
        <v>1</v>
      </c>
      <c r="GP17" s="4"/>
      <c r="GQ17" s="4">
        <v>1</v>
      </c>
      <c r="GR17" s="4"/>
      <c r="GS17" s="4">
        <v>1</v>
      </c>
      <c r="GT17" s="4"/>
      <c r="GU17" s="4"/>
      <c r="GV17" s="4"/>
      <c r="GW17" s="4"/>
      <c r="GX17" s="4">
        <v>1</v>
      </c>
      <c r="GY17" s="4"/>
      <c r="GZ17" s="4"/>
      <c r="HA17" s="4">
        <v>1</v>
      </c>
      <c r="HB17" s="4"/>
      <c r="HC17" s="4"/>
      <c r="HD17" s="4">
        <v>1</v>
      </c>
      <c r="HE17" s="4"/>
      <c r="HF17" s="4"/>
      <c r="HG17" s="4">
        <v>1</v>
      </c>
      <c r="HH17" s="4"/>
      <c r="HI17" s="4"/>
      <c r="HJ17" s="4">
        <v>1</v>
      </c>
      <c r="HK17" s="4"/>
      <c r="HL17" s="4">
        <v>1</v>
      </c>
      <c r="HM17" s="4"/>
      <c r="HN17" s="4"/>
      <c r="HO17" s="4">
        <v>1</v>
      </c>
      <c r="HP17" s="4"/>
      <c r="HQ17" s="4"/>
      <c r="HR17" s="4"/>
      <c r="HS17" s="4">
        <v>1</v>
      </c>
      <c r="HT17" s="4"/>
      <c r="HU17" s="4">
        <v>1</v>
      </c>
      <c r="HV17" s="4"/>
      <c r="HW17" s="4"/>
      <c r="HX17" s="4">
        <v>1</v>
      </c>
      <c r="HY17" s="4"/>
      <c r="HZ17" s="4"/>
      <c r="IA17" s="4"/>
      <c r="IB17" s="4">
        <v>1</v>
      </c>
      <c r="IC17" s="4"/>
      <c r="ID17" s="4">
        <v>1</v>
      </c>
      <c r="IE17" s="4"/>
      <c r="IF17" s="4"/>
      <c r="IG17" s="4"/>
      <c r="IH17" s="4">
        <v>1</v>
      </c>
      <c r="II17" s="4"/>
      <c r="IJ17" s="4"/>
      <c r="IK17" s="4">
        <v>1</v>
      </c>
      <c r="IL17" s="4"/>
      <c r="IM17" s="4"/>
      <c r="IN17" s="4">
        <v>1</v>
      </c>
      <c r="IO17" s="4"/>
      <c r="IP17" s="4"/>
      <c r="IQ17" s="4">
        <v>1</v>
      </c>
      <c r="IR17" s="4"/>
      <c r="IS17" s="4">
        <v>1</v>
      </c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6.2" thickBot="1" x14ac:dyDescent="0.35">
      <c r="A18" s="2">
        <v>5</v>
      </c>
      <c r="B18" s="64" t="s">
        <v>1387</v>
      </c>
      <c r="C18" s="4"/>
      <c r="D18" s="4"/>
      <c r="E18" s="4">
        <v>1</v>
      </c>
      <c r="F18" s="4"/>
      <c r="G18" s="4">
        <v>1</v>
      </c>
      <c r="H18" s="4"/>
      <c r="I18" s="4"/>
      <c r="J18" s="4">
        <v>1</v>
      </c>
      <c r="K18" s="4"/>
      <c r="L18" s="4"/>
      <c r="M18" s="4"/>
      <c r="N18" s="4">
        <v>1</v>
      </c>
      <c r="O18" s="4"/>
      <c r="P18" s="4">
        <v>1</v>
      </c>
      <c r="Q18" s="4"/>
      <c r="R18" s="4"/>
      <c r="S18" s="4">
        <v>1</v>
      </c>
      <c r="T18" s="4"/>
      <c r="U18" s="4"/>
      <c r="V18" s="4"/>
      <c r="W18" s="4">
        <v>1</v>
      </c>
      <c r="X18" s="4"/>
      <c r="Y18" s="4">
        <v>1</v>
      </c>
      <c r="Z18" s="4"/>
      <c r="AA18" s="4"/>
      <c r="AB18" s="4"/>
      <c r="AC18" s="4">
        <v>1</v>
      </c>
      <c r="AD18" s="4"/>
      <c r="AE18" s="4">
        <v>1</v>
      </c>
      <c r="AF18" s="4"/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>
        <v>1</v>
      </c>
      <c r="BJ18" s="4"/>
      <c r="BK18" s="4"/>
      <c r="BL18" s="4"/>
      <c r="BM18" s="4">
        <v>1</v>
      </c>
      <c r="BN18" s="4"/>
      <c r="BO18" s="4"/>
      <c r="BP18" s="4">
        <v>1</v>
      </c>
      <c r="BQ18" s="4"/>
      <c r="BR18" s="4"/>
      <c r="BS18" s="4">
        <v>1</v>
      </c>
      <c r="BT18" s="4"/>
      <c r="BU18" s="4">
        <v>1</v>
      </c>
      <c r="BV18" s="4"/>
      <c r="BW18" s="4"/>
      <c r="BX18" s="4"/>
      <c r="BY18" s="4">
        <v>1</v>
      </c>
      <c r="BZ18" s="4"/>
      <c r="CA18" s="4">
        <v>1</v>
      </c>
      <c r="CB18" s="4"/>
      <c r="CC18" s="4"/>
      <c r="CD18" s="4"/>
      <c r="CE18" s="4">
        <v>1</v>
      </c>
      <c r="CF18" s="4"/>
      <c r="CG18" s="4">
        <v>1</v>
      </c>
      <c r="CH18" s="4"/>
      <c r="CI18" s="4"/>
      <c r="CJ18" s="4">
        <v>1</v>
      </c>
      <c r="CK18" s="4"/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>
        <v>1</v>
      </c>
      <c r="DO18" s="4"/>
      <c r="DP18" s="4"/>
      <c r="DQ18" s="4">
        <v>1</v>
      </c>
      <c r="DR18" s="4"/>
      <c r="DS18" s="4"/>
      <c r="DT18" s="4"/>
      <c r="DU18" s="4">
        <v>1</v>
      </c>
      <c r="DV18" s="4"/>
      <c r="DW18" s="4"/>
      <c r="DX18" s="4">
        <v>1</v>
      </c>
      <c r="DY18" s="4"/>
      <c r="DZ18" s="4">
        <v>1</v>
      </c>
      <c r="EA18" s="4"/>
      <c r="EB18" s="4"/>
      <c r="EC18" s="4"/>
      <c r="ED18" s="4">
        <v>1</v>
      </c>
      <c r="EE18" s="4"/>
      <c r="EF18" s="4"/>
      <c r="EG18" s="4">
        <v>1</v>
      </c>
      <c r="EH18" s="4">
        <v>1</v>
      </c>
      <c r="EI18" s="4"/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/>
      <c r="EV18" s="4">
        <v>1</v>
      </c>
      <c r="EW18" s="4"/>
      <c r="EX18" s="4">
        <v>1</v>
      </c>
      <c r="EY18" s="4"/>
      <c r="EZ18" s="4">
        <v>1</v>
      </c>
      <c r="FA18" s="4"/>
      <c r="FB18" s="4"/>
      <c r="FC18" s="4"/>
      <c r="FD18" s="4">
        <v>1</v>
      </c>
      <c r="FE18" s="4"/>
      <c r="FF18" s="4"/>
      <c r="FG18" s="4"/>
      <c r="FH18" s="4">
        <v>1</v>
      </c>
      <c r="FI18" s="4"/>
      <c r="FJ18" s="4"/>
      <c r="FK18" s="4">
        <v>1</v>
      </c>
      <c r="FL18" s="4"/>
      <c r="FM18" s="4"/>
      <c r="FN18" s="4">
        <v>1</v>
      </c>
      <c r="FO18" s="4"/>
      <c r="FP18" s="4">
        <v>1</v>
      </c>
      <c r="FQ18" s="4"/>
      <c r="FR18" s="4"/>
      <c r="FS18" s="4"/>
      <c r="FT18" s="4">
        <v>1</v>
      </c>
      <c r="FU18" s="4"/>
      <c r="FV18" s="4"/>
      <c r="FW18" s="4">
        <v>1</v>
      </c>
      <c r="FX18" s="4"/>
      <c r="FY18" s="4"/>
      <c r="FZ18" s="4">
        <v>1</v>
      </c>
      <c r="GA18" s="4"/>
      <c r="GB18" s="4"/>
      <c r="GC18" s="4">
        <v>1</v>
      </c>
      <c r="GD18" s="4"/>
      <c r="GE18" s="4"/>
      <c r="GF18" s="4">
        <v>1</v>
      </c>
      <c r="GG18" s="4"/>
      <c r="GH18" s="4">
        <v>1</v>
      </c>
      <c r="GI18" s="4"/>
      <c r="GJ18" s="4"/>
      <c r="GK18" s="4"/>
      <c r="GL18" s="4">
        <v>1</v>
      </c>
      <c r="GM18" s="4"/>
      <c r="GN18" s="4"/>
      <c r="GO18" s="4">
        <v>1</v>
      </c>
      <c r="GP18" s="4"/>
      <c r="GQ18" s="4">
        <v>1</v>
      </c>
      <c r="GR18" s="4"/>
      <c r="GS18" s="4"/>
      <c r="GT18" s="4">
        <v>1</v>
      </c>
      <c r="GU18" s="4"/>
      <c r="GV18" s="4"/>
      <c r="GW18" s="4"/>
      <c r="GX18" s="4">
        <v>1</v>
      </c>
      <c r="GY18" s="4"/>
      <c r="GZ18" s="4"/>
      <c r="HA18" s="4">
        <v>1</v>
      </c>
      <c r="HB18" s="4"/>
      <c r="HC18" s="4"/>
      <c r="HD18" s="4">
        <v>1</v>
      </c>
      <c r="HE18" s="4"/>
      <c r="HF18" s="4"/>
      <c r="HG18" s="4">
        <v>1</v>
      </c>
      <c r="HH18" s="4"/>
      <c r="HI18" s="4"/>
      <c r="HJ18" s="4">
        <v>1</v>
      </c>
      <c r="HK18" s="4"/>
      <c r="HL18" s="4">
        <v>1</v>
      </c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/>
      <c r="HX18" s="4">
        <v>1</v>
      </c>
      <c r="HY18" s="4"/>
      <c r="HZ18" s="4"/>
      <c r="IA18" s="4"/>
      <c r="IB18" s="4">
        <v>1</v>
      </c>
      <c r="IC18" s="4"/>
      <c r="ID18" s="4">
        <v>1</v>
      </c>
      <c r="IE18" s="4"/>
      <c r="IF18" s="4"/>
      <c r="IG18" s="4"/>
      <c r="IH18" s="4">
        <v>1</v>
      </c>
      <c r="II18" s="4"/>
      <c r="IJ18" s="4"/>
      <c r="IK18" s="4">
        <v>1</v>
      </c>
      <c r="IL18" s="4"/>
      <c r="IM18" s="4"/>
      <c r="IN18" s="4">
        <v>1</v>
      </c>
      <c r="IO18" s="4"/>
      <c r="IP18" s="4"/>
      <c r="IQ18" s="4">
        <v>1</v>
      </c>
      <c r="IR18" s="4"/>
      <c r="IS18" s="4">
        <v>1</v>
      </c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6.2" thickBot="1" x14ac:dyDescent="0.35">
      <c r="A19" s="2">
        <v>6</v>
      </c>
      <c r="B19" s="64" t="s">
        <v>1388</v>
      </c>
      <c r="C19" s="4"/>
      <c r="D19" s="4">
        <v>1</v>
      </c>
      <c r="E19" s="4">
        <v>1</v>
      </c>
      <c r="F19" s="4"/>
      <c r="G19" s="4"/>
      <c r="H19" s="4">
        <v>1</v>
      </c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>
        <v>1</v>
      </c>
      <c r="W19" s="4"/>
      <c r="X19" s="4"/>
      <c r="Y19" s="4"/>
      <c r="Z19" s="4">
        <v>1</v>
      </c>
      <c r="AA19" s="4"/>
      <c r="AB19" s="4"/>
      <c r="AC19" s="4">
        <v>1</v>
      </c>
      <c r="AD19" s="4"/>
      <c r="AE19" s="4">
        <v>1</v>
      </c>
      <c r="AF19" s="4"/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/>
      <c r="BY19" s="4">
        <v>1</v>
      </c>
      <c r="BZ19" s="4"/>
      <c r="CA19" s="4">
        <v>1</v>
      </c>
      <c r="CB19" s="4"/>
      <c r="CC19" s="4"/>
      <c r="CD19" s="4"/>
      <c r="CE19" s="4">
        <v>1</v>
      </c>
      <c r="CF19" s="4"/>
      <c r="CG19" s="4">
        <v>1</v>
      </c>
      <c r="CH19" s="4"/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>
        <v>1</v>
      </c>
      <c r="CV19" s="4"/>
      <c r="CW19" s="4"/>
      <c r="CX19" s="4">
        <v>1</v>
      </c>
      <c r="CY19" s="4"/>
      <c r="CZ19" s="4"/>
      <c r="DA19" s="4"/>
      <c r="DB19" s="4">
        <v>1</v>
      </c>
      <c r="DC19" s="4"/>
      <c r="DD19" s="4"/>
      <c r="DE19" s="4"/>
      <c r="DF19" s="4">
        <v>1</v>
      </c>
      <c r="DG19" s="4"/>
      <c r="DH19" s="4">
        <v>1</v>
      </c>
      <c r="DI19" s="4"/>
      <c r="DJ19" s="4"/>
      <c r="DK19" s="4"/>
      <c r="DL19" s="4">
        <v>1</v>
      </c>
      <c r="DM19" s="4"/>
      <c r="DN19" s="4">
        <v>1</v>
      </c>
      <c r="DO19" s="4"/>
      <c r="DP19" s="4"/>
      <c r="DQ19" s="4">
        <v>1</v>
      </c>
      <c r="DR19" s="4"/>
      <c r="DS19" s="4"/>
      <c r="DT19" s="4"/>
      <c r="DU19" s="4">
        <v>1</v>
      </c>
      <c r="DV19" s="4"/>
      <c r="DW19" s="4">
        <v>1</v>
      </c>
      <c r="DX19" s="4"/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>
        <v>1</v>
      </c>
      <c r="FA19" s="4"/>
      <c r="FB19" s="4"/>
      <c r="FC19" s="4"/>
      <c r="FD19" s="4">
        <v>1</v>
      </c>
      <c r="FE19" s="4"/>
      <c r="FF19" s="4"/>
      <c r="FG19" s="4"/>
      <c r="FH19" s="4">
        <v>1</v>
      </c>
      <c r="FI19" s="4"/>
      <c r="FJ19" s="4"/>
      <c r="FK19" s="4">
        <v>1</v>
      </c>
      <c r="FL19" s="4"/>
      <c r="FM19" s="4"/>
      <c r="FN19" s="4">
        <v>1</v>
      </c>
      <c r="FO19" s="4"/>
      <c r="FP19" s="4">
        <v>1</v>
      </c>
      <c r="FQ19" s="4"/>
      <c r="FR19" s="4"/>
      <c r="FS19" s="4"/>
      <c r="FT19" s="4">
        <v>1</v>
      </c>
      <c r="FU19" s="4"/>
      <c r="FV19" s="4">
        <v>1</v>
      </c>
      <c r="FW19" s="4"/>
      <c r="FX19" s="4"/>
      <c r="FY19" s="4"/>
      <c r="FZ19" s="4">
        <v>1</v>
      </c>
      <c r="GA19" s="4"/>
      <c r="GB19" s="4"/>
      <c r="GC19" s="4">
        <v>1</v>
      </c>
      <c r="GD19" s="4"/>
      <c r="GE19" s="4">
        <v>1</v>
      </c>
      <c r="GF19" s="4"/>
      <c r="GG19" s="4"/>
      <c r="GH19" s="4">
        <v>1</v>
      </c>
      <c r="GI19" s="4"/>
      <c r="GJ19" s="4"/>
      <c r="GK19" s="4"/>
      <c r="GL19" s="4">
        <v>1</v>
      </c>
      <c r="GM19" s="4"/>
      <c r="GN19" s="4"/>
      <c r="GO19" s="4">
        <v>1</v>
      </c>
      <c r="GP19" s="4"/>
      <c r="GQ19" s="4">
        <v>1</v>
      </c>
      <c r="GR19" s="4"/>
      <c r="GS19" s="4"/>
      <c r="GT19" s="4">
        <v>1</v>
      </c>
      <c r="GU19" s="4"/>
      <c r="GV19" s="4">
        <v>1</v>
      </c>
      <c r="GW19" s="4"/>
      <c r="GX19" s="4"/>
      <c r="GY19" s="4"/>
      <c r="GZ19" s="4"/>
      <c r="HA19" s="4">
        <v>1</v>
      </c>
      <c r="HB19" s="4"/>
      <c r="HC19" s="4"/>
      <c r="HD19" s="4">
        <v>1</v>
      </c>
      <c r="HE19" s="4"/>
      <c r="HF19" s="4"/>
      <c r="HG19" s="4">
        <v>1</v>
      </c>
      <c r="HH19" s="4"/>
      <c r="HI19" s="4">
        <v>1</v>
      </c>
      <c r="HJ19" s="4"/>
      <c r="HK19" s="4"/>
      <c r="HL19" s="4">
        <v>1</v>
      </c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/>
      <c r="IA19" s="4">
        <v>1</v>
      </c>
      <c r="IB19" s="4"/>
      <c r="IC19" s="4"/>
      <c r="ID19" s="4">
        <v>1</v>
      </c>
      <c r="IE19" s="4"/>
      <c r="IF19" s="4"/>
      <c r="IG19" s="4"/>
      <c r="IH19" s="4">
        <v>1</v>
      </c>
      <c r="II19" s="4"/>
      <c r="IJ19" s="4"/>
      <c r="IK19" s="4">
        <v>1</v>
      </c>
      <c r="IL19" s="4"/>
      <c r="IM19" s="4">
        <v>1</v>
      </c>
      <c r="IN19" s="4"/>
      <c r="IO19" s="4"/>
      <c r="IP19" s="4"/>
      <c r="IQ19" s="4">
        <v>1</v>
      </c>
      <c r="IR19" s="4"/>
      <c r="IS19" s="4"/>
      <c r="IT19" s="4">
        <v>1</v>
      </c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6.2" thickBot="1" x14ac:dyDescent="0.35">
      <c r="A20" s="2">
        <v>7</v>
      </c>
      <c r="B20" s="64" t="s">
        <v>1389</v>
      </c>
      <c r="C20" s="4"/>
      <c r="D20" s="4">
        <v>1</v>
      </c>
      <c r="E20" s="4"/>
      <c r="F20" s="4"/>
      <c r="G20" s="4"/>
      <c r="H20" s="4">
        <v>1</v>
      </c>
      <c r="I20" s="4"/>
      <c r="J20" s="4">
        <v>1</v>
      </c>
      <c r="K20" s="4"/>
      <c r="L20" s="4"/>
      <c r="M20" s="4"/>
      <c r="N20" s="4">
        <v>1</v>
      </c>
      <c r="O20" s="4"/>
      <c r="P20" s="4"/>
      <c r="Q20" s="4">
        <v>1</v>
      </c>
      <c r="R20" s="4"/>
      <c r="S20" s="4">
        <v>1</v>
      </c>
      <c r="T20" s="4"/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>
        <v>1</v>
      </c>
      <c r="AF20" s="4"/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>
        <v>1</v>
      </c>
      <c r="AX20" s="4"/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>
        <v>1</v>
      </c>
      <c r="BS20" s="4"/>
      <c r="BT20" s="4"/>
      <c r="BU20" s="4"/>
      <c r="BV20" s="4">
        <v>1</v>
      </c>
      <c r="BW20" s="4"/>
      <c r="BX20" s="4"/>
      <c r="BY20" s="4">
        <v>1</v>
      </c>
      <c r="BZ20" s="4"/>
      <c r="CA20" s="4">
        <v>1</v>
      </c>
      <c r="CB20" s="4"/>
      <c r="CC20" s="4"/>
      <c r="CD20" s="4"/>
      <c r="CE20" s="4">
        <v>1</v>
      </c>
      <c r="CF20" s="4"/>
      <c r="CG20" s="4">
        <v>1</v>
      </c>
      <c r="CH20" s="4"/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>
        <v>1</v>
      </c>
      <c r="CW20" s="4"/>
      <c r="CX20" s="4">
        <v>1</v>
      </c>
      <c r="CY20" s="4"/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4"/>
      <c r="DK20" s="4"/>
      <c r="DL20" s="4">
        <v>1</v>
      </c>
      <c r="DM20" s="4"/>
      <c r="DN20" s="4">
        <v>1</v>
      </c>
      <c r="DO20" s="4"/>
      <c r="DP20" s="4"/>
      <c r="DQ20" s="4">
        <v>1</v>
      </c>
      <c r="DR20" s="4"/>
      <c r="DS20" s="4"/>
      <c r="DT20" s="4"/>
      <c r="DU20" s="4">
        <v>1</v>
      </c>
      <c r="DV20" s="4"/>
      <c r="DW20" s="4">
        <v>1</v>
      </c>
      <c r="DX20" s="4"/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>
        <v>1</v>
      </c>
      <c r="EJ20" s="4"/>
      <c r="EK20" s="4"/>
      <c r="EL20" s="4"/>
      <c r="EM20" s="4">
        <v>1</v>
      </c>
      <c r="EN20" s="4"/>
      <c r="EO20" s="4"/>
      <c r="EP20" s="4">
        <v>1</v>
      </c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>
        <v>1</v>
      </c>
      <c r="FA20" s="4"/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/>
      <c r="FK20" s="4">
        <v>1</v>
      </c>
      <c r="FL20" s="4"/>
      <c r="FM20" s="4"/>
      <c r="FN20" s="4">
        <v>1</v>
      </c>
      <c r="FO20" s="4"/>
      <c r="FP20" s="4">
        <v>1</v>
      </c>
      <c r="FQ20" s="4"/>
      <c r="FR20" s="4"/>
      <c r="FS20" s="4"/>
      <c r="FT20" s="4">
        <v>1</v>
      </c>
      <c r="FU20" s="4"/>
      <c r="FV20" s="4">
        <v>1</v>
      </c>
      <c r="FW20" s="4"/>
      <c r="FX20" s="4"/>
      <c r="FY20" s="4"/>
      <c r="FZ20" s="4">
        <v>1</v>
      </c>
      <c r="GA20" s="4"/>
      <c r="GB20" s="4"/>
      <c r="GC20" s="4">
        <v>1</v>
      </c>
      <c r="GD20" s="4"/>
      <c r="GE20" s="4">
        <v>1</v>
      </c>
      <c r="GF20" s="4"/>
      <c r="GG20" s="4"/>
      <c r="GH20" s="4"/>
      <c r="GI20" s="4">
        <v>1</v>
      </c>
      <c r="GJ20" s="4"/>
      <c r="GK20" s="4"/>
      <c r="GL20" s="4">
        <v>1</v>
      </c>
      <c r="GM20" s="4"/>
      <c r="GN20" s="4">
        <v>1</v>
      </c>
      <c r="GO20" s="4"/>
      <c r="GP20" s="4"/>
      <c r="GQ20" s="4">
        <v>1</v>
      </c>
      <c r="GR20" s="4"/>
      <c r="GS20" s="4"/>
      <c r="GT20" s="4">
        <v>1</v>
      </c>
      <c r="GU20" s="4"/>
      <c r="GV20" s="4">
        <v>1</v>
      </c>
      <c r="GW20" s="4"/>
      <c r="GX20" s="4"/>
      <c r="GY20" s="4"/>
      <c r="GZ20" s="4"/>
      <c r="HA20" s="4">
        <v>1</v>
      </c>
      <c r="HB20" s="4"/>
      <c r="HC20" s="4"/>
      <c r="HD20" s="4">
        <v>1</v>
      </c>
      <c r="HE20" s="4"/>
      <c r="HF20" s="4"/>
      <c r="HG20" s="4">
        <v>1</v>
      </c>
      <c r="HH20" s="4"/>
      <c r="HI20" s="4">
        <v>1</v>
      </c>
      <c r="HJ20" s="4"/>
      <c r="HK20" s="4"/>
      <c r="HL20" s="4"/>
      <c r="HM20" s="4">
        <v>1</v>
      </c>
      <c r="HN20" s="4"/>
      <c r="HO20" s="4">
        <v>1</v>
      </c>
      <c r="HP20" s="4"/>
      <c r="HQ20" s="4"/>
      <c r="HR20" s="4">
        <v>1</v>
      </c>
      <c r="HS20" s="4"/>
      <c r="HT20" s="4">
        <v>1</v>
      </c>
      <c r="HU20" s="4"/>
      <c r="HV20" s="4"/>
      <c r="HW20" s="4"/>
      <c r="HX20" s="4">
        <v>1</v>
      </c>
      <c r="HY20" s="4"/>
      <c r="HZ20" s="4">
        <v>1</v>
      </c>
      <c r="IA20" s="4"/>
      <c r="IB20" s="4"/>
      <c r="IC20" s="4"/>
      <c r="ID20" s="4">
        <v>1</v>
      </c>
      <c r="IE20" s="4"/>
      <c r="IF20" s="4"/>
      <c r="IG20" s="4"/>
      <c r="IH20" s="4">
        <v>1</v>
      </c>
      <c r="II20" s="4"/>
      <c r="IJ20" s="4"/>
      <c r="IK20" s="4">
        <v>1</v>
      </c>
      <c r="IL20" s="4">
        <v>1</v>
      </c>
      <c r="IM20" s="4"/>
      <c r="IN20" s="4"/>
      <c r="IO20" s="4">
        <v>1</v>
      </c>
      <c r="IP20" s="4"/>
      <c r="IQ20" s="4"/>
      <c r="IR20" s="4"/>
      <c r="IS20" s="4"/>
      <c r="IT20" s="4">
        <v>1</v>
      </c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ht="15" thickBot="1" x14ac:dyDescent="0.35">
      <c r="A21" s="3">
        <v>8</v>
      </c>
      <c r="B21" s="64" t="s">
        <v>1390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>
        <v>1</v>
      </c>
      <c r="N21" s="4"/>
      <c r="O21" s="4"/>
      <c r="P21" s="4"/>
      <c r="Q21" s="4">
        <v>1</v>
      </c>
      <c r="R21" s="4"/>
      <c r="S21" s="4"/>
      <c r="T21" s="4">
        <v>1</v>
      </c>
      <c r="U21" s="4"/>
      <c r="V21" s="4">
        <v>1</v>
      </c>
      <c r="W21" s="4"/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>
        <v>1</v>
      </c>
      <c r="AO21" s="4"/>
      <c r="AP21" s="4"/>
      <c r="AQ21" s="4"/>
      <c r="AR21" s="4">
        <v>1</v>
      </c>
      <c r="AS21" s="4"/>
      <c r="AT21" s="4">
        <v>1</v>
      </c>
      <c r="AU21" s="4">
        <v>1</v>
      </c>
      <c r="AV21" s="4"/>
      <c r="AW21" s="4">
        <v>1</v>
      </c>
      <c r="AX21" s="4"/>
      <c r="AY21" s="4"/>
      <c r="AZ21" s="4"/>
      <c r="BA21" s="4">
        <v>1</v>
      </c>
      <c r="BB21" s="4"/>
      <c r="BC21" s="4"/>
      <c r="BD21" s="4">
        <v>1</v>
      </c>
      <c r="BE21" s="4"/>
      <c r="BF21" s="4">
        <v>1</v>
      </c>
      <c r="BG21" s="4"/>
      <c r="BH21" s="4"/>
      <c r="BI21" s="4"/>
      <c r="BJ21" s="4">
        <v>1</v>
      </c>
      <c r="BK21" s="4"/>
      <c r="BL21" s="4">
        <v>1</v>
      </c>
      <c r="BM21" s="4"/>
      <c r="BN21" s="4"/>
      <c r="BO21" s="4">
        <v>1</v>
      </c>
      <c r="BP21" s="4"/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>
        <v>1</v>
      </c>
      <c r="CB21" s="4"/>
      <c r="CC21" s="4"/>
      <c r="CD21" s="4"/>
      <c r="CE21" s="4">
        <v>1</v>
      </c>
      <c r="CF21" s="4"/>
      <c r="CG21" s="4">
        <v>1</v>
      </c>
      <c r="CH21" s="4"/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>
        <v>1</v>
      </c>
      <c r="DI21" s="4"/>
      <c r="DJ21" s="4"/>
      <c r="DK21" s="4"/>
      <c r="DL21" s="4">
        <v>1</v>
      </c>
      <c r="DM21" s="4">
        <v>1</v>
      </c>
      <c r="DN21" s="4"/>
      <c r="DO21" s="4"/>
      <c r="DP21" s="4"/>
      <c r="DQ21" s="4"/>
      <c r="DR21" s="4">
        <v>1</v>
      </c>
      <c r="DS21" s="4"/>
      <c r="DT21" s="4"/>
      <c r="DU21" s="4">
        <v>1</v>
      </c>
      <c r="DV21" s="4"/>
      <c r="DW21" s="4">
        <v>1</v>
      </c>
      <c r="DX21" s="4"/>
      <c r="DY21" s="4"/>
      <c r="DZ21" s="4"/>
      <c r="EA21" s="4">
        <v>1</v>
      </c>
      <c r="EB21" s="4"/>
      <c r="EC21" s="4">
        <v>1</v>
      </c>
      <c r="ED21" s="4"/>
      <c r="EE21" s="4"/>
      <c r="EF21" s="4">
        <v>1</v>
      </c>
      <c r="EG21" s="4"/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>
        <v>1</v>
      </c>
      <c r="ES21" s="4"/>
      <c r="ET21" s="4"/>
      <c r="EU21" s="4">
        <v>1</v>
      </c>
      <c r="EV21" s="4"/>
      <c r="EW21" s="4"/>
      <c r="EX21" s="4"/>
      <c r="EY21" s="4">
        <v>1</v>
      </c>
      <c r="EZ21" s="4"/>
      <c r="FA21" s="4"/>
      <c r="FB21" s="4">
        <v>1</v>
      </c>
      <c r="FC21" s="4"/>
      <c r="FD21" s="4">
        <v>1</v>
      </c>
      <c r="FE21" s="4"/>
      <c r="FF21" s="4"/>
      <c r="FG21" s="4">
        <v>1</v>
      </c>
      <c r="FH21" s="4"/>
      <c r="FI21" s="4"/>
      <c r="FJ21" s="4"/>
      <c r="FK21" s="4">
        <v>1</v>
      </c>
      <c r="FL21" s="4"/>
      <c r="FM21" s="4"/>
      <c r="FN21" s="4">
        <v>1</v>
      </c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/>
      <c r="GC21" s="4">
        <v>1</v>
      </c>
      <c r="GD21" s="4"/>
      <c r="GE21" s="4">
        <v>1</v>
      </c>
      <c r="GF21" s="4"/>
      <c r="GG21" s="4"/>
      <c r="GH21" s="4"/>
      <c r="GI21" s="4">
        <v>1</v>
      </c>
      <c r="GJ21" s="4"/>
      <c r="GK21" s="4"/>
      <c r="GL21" s="4">
        <v>1</v>
      </c>
      <c r="GM21" s="4"/>
      <c r="GN21" s="4">
        <v>1</v>
      </c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/>
      <c r="HA21" s="4">
        <v>1</v>
      </c>
      <c r="HB21" s="4"/>
      <c r="HC21" s="4">
        <v>1</v>
      </c>
      <c r="HD21" s="4"/>
      <c r="HE21" s="4"/>
      <c r="HF21" s="4"/>
      <c r="HG21" s="4">
        <v>1</v>
      </c>
      <c r="HH21" s="4"/>
      <c r="HI21" s="4">
        <v>1</v>
      </c>
      <c r="HJ21" s="4"/>
      <c r="HK21" s="4"/>
      <c r="HL21" s="4"/>
      <c r="HM21" s="4">
        <v>1</v>
      </c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>
        <v>1</v>
      </c>
      <c r="IH21" s="4"/>
      <c r="II21" s="4"/>
      <c r="IJ21" s="4">
        <v>1</v>
      </c>
      <c r="IK21" s="4"/>
      <c r="IL21" s="4"/>
      <c r="IM21" s="4">
        <v>1</v>
      </c>
      <c r="IN21" s="4"/>
      <c r="IO21" s="4"/>
      <c r="IP21" s="4">
        <v>1</v>
      </c>
      <c r="IQ21" s="4"/>
      <c r="IR21" s="4"/>
      <c r="IS21" s="4"/>
      <c r="IT21" s="4">
        <v>1</v>
      </c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ht="15" thickBot="1" x14ac:dyDescent="0.35">
      <c r="A22" s="3">
        <v>9</v>
      </c>
      <c r="B22" s="64" t="s">
        <v>1391</v>
      </c>
      <c r="C22" s="4"/>
      <c r="D22" s="4"/>
      <c r="E22" s="4">
        <v>1</v>
      </c>
      <c r="F22" s="4"/>
      <c r="G22" s="4"/>
      <c r="H22" s="4">
        <v>1</v>
      </c>
      <c r="I22" s="4"/>
      <c r="J22" s="4">
        <v>1</v>
      </c>
      <c r="K22" s="4"/>
      <c r="L22" s="4"/>
      <c r="M22" s="4">
        <v>1</v>
      </c>
      <c r="N22" s="4"/>
      <c r="O22" s="4"/>
      <c r="P22" s="4"/>
      <c r="Q22" s="4">
        <v>1</v>
      </c>
      <c r="R22" s="4"/>
      <c r="S22" s="4">
        <v>1</v>
      </c>
      <c r="T22" s="4"/>
      <c r="U22" s="4">
        <v>1</v>
      </c>
      <c r="V22" s="4"/>
      <c r="W22" s="4"/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>
        <v>1</v>
      </c>
      <c r="AO22" s="4"/>
      <c r="AP22" s="4"/>
      <c r="AQ22" s="4"/>
      <c r="AR22" s="4">
        <v>1</v>
      </c>
      <c r="AS22" s="4"/>
      <c r="AT22" s="4">
        <v>1</v>
      </c>
      <c r="AU22" s="4"/>
      <c r="AV22" s="4"/>
      <c r="AW22" s="4">
        <v>1</v>
      </c>
      <c r="AX22" s="4"/>
      <c r="AY22" s="4"/>
      <c r="AZ22" s="4"/>
      <c r="BA22" s="4">
        <v>1</v>
      </c>
      <c r="BB22" s="4"/>
      <c r="BC22" s="4"/>
      <c r="BD22" s="4">
        <v>1</v>
      </c>
      <c r="BE22" s="4"/>
      <c r="BF22" s="4">
        <v>1</v>
      </c>
      <c r="BG22" s="4"/>
      <c r="BH22" s="4"/>
      <c r="BI22" s="4">
        <v>1</v>
      </c>
      <c r="BJ22" s="4"/>
      <c r="BK22" s="4">
        <v>1</v>
      </c>
      <c r="BL22" s="4"/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/>
      <c r="BY22" s="4">
        <v>1</v>
      </c>
      <c r="BZ22" s="4"/>
      <c r="CA22" s="4">
        <v>1</v>
      </c>
      <c r="CB22" s="4"/>
      <c r="CC22" s="4"/>
      <c r="CD22" s="4"/>
      <c r="CE22" s="4">
        <v>1</v>
      </c>
      <c r="CF22" s="4"/>
      <c r="CG22" s="4">
        <v>1</v>
      </c>
      <c r="CH22" s="4"/>
      <c r="CI22" s="4"/>
      <c r="CJ22" s="4"/>
      <c r="CK22" s="4">
        <v>1</v>
      </c>
      <c r="CL22" s="4"/>
      <c r="CM22" s="4"/>
      <c r="CN22" s="4">
        <v>1</v>
      </c>
      <c r="CO22" s="4"/>
      <c r="CP22" s="4">
        <v>1</v>
      </c>
      <c r="CQ22" s="4"/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>
        <v>1</v>
      </c>
      <c r="DC22" s="4"/>
      <c r="DD22" s="4"/>
      <c r="DE22" s="4"/>
      <c r="DF22" s="4">
        <v>1</v>
      </c>
      <c r="DG22" s="4"/>
      <c r="DH22" s="4">
        <v>1</v>
      </c>
      <c r="DI22" s="4"/>
      <c r="DJ22" s="4"/>
      <c r="DK22" s="4"/>
      <c r="DL22" s="4">
        <v>1</v>
      </c>
      <c r="DM22" s="4">
        <v>1</v>
      </c>
      <c r="DN22" s="4"/>
      <c r="DO22" s="4"/>
      <c r="DP22" s="4"/>
      <c r="DQ22" s="4"/>
      <c r="DR22" s="4">
        <v>1</v>
      </c>
      <c r="DS22" s="4"/>
      <c r="DT22" s="4"/>
      <c r="DU22" s="4">
        <v>1</v>
      </c>
      <c r="DV22" s="4"/>
      <c r="DW22" s="4">
        <v>1</v>
      </c>
      <c r="DX22" s="4"/>
      <c r="DY22" s="4"/>
      <c r="DZ22" s="4"/>
      <c r="EA22" s="4">
        <v>1</v>
      </c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>
        <v>1</v>
      </c>
      <c r="EV22" s="4"/>
      <c r="EW22" s="4"/>
      <c r="EX22" s="4"/>
      <c r="EY22" s="4">
        <v>1</v>
      </c>
      <c r="EZ22" s="4"/>
      <c r="FA22" s="4"/>
      <c r="FB22" s="4">
        <v>1</v>
      </c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/>
      <c r="FN22" s="4">
        <v>1</v>
      </c>
      <c r="FO22" s="4"/>
      <c r="FP22" s="4">
        <v>1</v>
      </c>
      <c r="FQ22" s="4"/>
      <c r="FR22" s="4"/>
      <c r="FS22" s="4">
        <v>1</v>
      </c>
      <c r="FT22" s="4"/>
      <c r="FU22" s="4">
        <v>1</v>
      </c>
      <c r="FV22" s="4"/>
      <c r="FW22" s="4"/>
      <c r="FX22" s="4"/>
      <c r="FY22" s="4">
        <v>1</v>
      </c>
      <c r="FZ22" s="4"/>
      <c r="GA22" s="4"/>
      <c r="GB22" s="4"/>
      <c r="GC22" s="4">
        <v>1</v>
      </c>
      <c r="GD22" s="4"/>
      <c r="GE22" s="4">
        <v>1</v>
      </c>
      <c r="GF22" s="4"/>
      <c r="GG22" s="4"/>
      <c r="GH22" s="4"/>
      <c r="GI22" s="4">
        <v>1</v>
      </c>
      <c r="GJ22" s="4"/>
      <c r="GK22" s="4"/>
      <c r="GL22" s="4">
        <v>1</v>
      </c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/>
      <c r="HA22" s="4">
        <v>1</v>
      </c>
      <c r="HB22" s="4"/>
      <c r="HC22" s="4">
        <v>1</v>
      </c>
      <c r="HD22" s="4"/>
      <c r="HE22" s="4"/>
      <c r="HF22" s="4"/>
      <c r="HG22" s="4">
        <v>1</v>
      </c>
      <c r="HH22" s="4"/>
      <c r="HI22" s="4">
        <v>1</v>
      </c>
      <c r="HJ22" s="4"/>
      <c r="HK22" s="4"/>
      <c r="HL22" s="4"/>
      <c r="HM22" s="4">
        <v>1</v>
      </c>
      <c r="HN22" s="4"/>
      <c r="HO22" s="4"/>
      <c r="HP22" s="4">
        <v>1</v>
      </c>
      <c r="HQ22" s="4"/>
      <c r="HR22" s="4"/>
      <c r="HS22" s="4">
        <v>1</v>
      </c>
      <c r="HT22" s="4"/>
      <c r="HU22" s="4">
        <v>1</v>
      </c>
      <c r="HV22" s="4"/>
      <c r="HW22" s="4"/>
      <c r="HX22" s="4">
        <v>1</v>
      </c>
      <c r="HY22" s="4"/>
      <c r="HZ22" s="4"/>
      <c r="IA22" s="4">
        <v>1</v>
      </c>
      <c r="IB22" s="4"/>
      <c r="IC22" s="4"/>
      <c r="ID22" s="4">
        <v>1</v>
      </c>
      <c r="IE22" s="4"/>
      <c r="IF22" s="4"/>
      <c r="IG22" s="4">
        <v>1</v>
      </c>
      <c r="IH22" s="4"/>
      <c r="II22" s="4">
        <v>1</v>
      </c>
      <c r="IJ22" s="4"/>
      <c r="IK22" s="4"/>
      <c r="IL22" s="4"/>
      <c r="IM22" s="4">
        <v>1</v>
      </c>
      <c r="IN22" s="4"/>
      <c r="IO22" s="4"/>
      <c r="IP22" s="4">
        <v>1</v>
      </c>
      <c r="IQ22" s="4"/>
      <c r="IR22" s="4"/>
      <c r="IS22" s="4"/>
      <c r="IT22" s="4">
        <v>1</v>
      </c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ht="15" thickBot="1" x14ac:dyDescent="0.35">
      <c r="A23" s="3">
        <v>10</v>
      </c>
      <c r="B23" s="64" t="s">
        <v>1392</v>
      </c>
      <c r="C23" s="4"/>
      <c r="D23" s="4">
        <v>1</v>
      </c>
      <c r="E23" s="4"/>
      <c r="F23" s="4"/>
      <c r="G23" s="4"/>
      <c r="H23" s="4">
        <v>1</v>
      </c>
      <c r="I23" s="4"/>
      <c r="J23" s="4"/>
      <c r="K23" s="4">
        <v>1</v>
      </c>
      <c r="L23" s="4">
        <v>1</v>
      </c>
      <c r="M23" s="4"/>
      <c r="N23" s="4"/>
      <c r="O23" s="4"/>
      <c r="P23" s="4"/>
      <c r="Q23" s="4">
        <v>1</v>
      </c>
      <c r="R23" s="4">
        <v>1</v>
      </c>
      <c r="S23" s="4"/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/>
      <c r="AC23" s="4">
        <v>1</v>
      </c>
      <c r="AD23" s="4"/>
      <c r="AE23" s="4">
        <v>1</v>
      </c>
      <c r="AF23" s="4"/>
      <c r="AG23" s="4"/>
      <c r="AH23" s="4"/>
      <c r="AI23" s="4">
        <v>1</v>
      </c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/>
      <c r="BA23" s="4">
        <v>1</v>
      </c>
      <c r="BB23" s="4"/>
      <c r="BC23" s="4">
        <v>1</v>
      </c>
      <c r="BD23" s="4"/>
      <c r="BE23" s="4"/>
      <c r="BF23" s="4"/>
      <c r="BG23" s="4">
        <v>1</v>
      </c>
      <c r="BH23" s="4"/>
      <c r="BI23" s="4"/>
      <c r="BJ23" s="4">
        <v>1</v>
      </c>
      <c r="BK23" s="4"/>
      <c r="BL23" s="4">
        <v>1</v>
      </c>
      <c r="BM23" s="4"/>
      <c r="BN23" s="4">
        <v>1</v>
      </c>
      <c r="BO23" s="4"/>
      <c r="BP23" s="4"/>
      <c r="BQ23" s="4"/>
      <c r="BR23" s="4"/>
      <c r="BS23" s="4">
        <v>1</v>
      </c>
      <c r="BT23" s="4"/>
      <c r="BU23" s="4">
        <v>1</v>
      </c>
      <c r="BV23" s="4"/>
      <c r="BW23" s="4"/>
      <c r="BX23" s="4"/>
      <c r="BY23" s="4">
        <v>1</v>
      </c>
      <c r="BZ23" s="4">
        <v>1</v>
      </c>
      <c r="CA23" s="4"/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/>
      <c r="CK23" s="4">
        <v>1</v>
      </c>
      <c r="CL23" s="4"/>
      <c r="CM23" s="4"/>
      <c r="CN23" s="4">
        <v>1</v>
      </c>
      <c r="CO23" s="4"/>
      <c r="CP23" s="4">
        <v>1</v>
      </c>
      <c r="CQ23" s="4"/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>
        <v>1</v>
      </c>
      <c r="DC23" s="4"/>
      <c r="DD23" s="4"/>
      <c r="DE23" s="4"/>
      <c r="DF23" s="4">
        <v>1</v>
      </c>
      <c r="DG23" s="4"/>
      <c r="DH23" s="4">
        <v>1</v>
      </c>
      <c r="DI23" s="4"/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>
        <v>1</v>
      </c>
      <c r="DX23" s="4"/>
      <c r="DY23" s="4"/>
      <c r="DZ23" s="4"/>
      <c r="EA23" s="4">
        <v>1</v>
      </c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>
        <v>1</v>
      </c>
      <c r="EV23" s="4"/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>
        <v>1</v>
      </c>
      <c r="FH23" s="4"/>
      <c r="FI23" s="4"/>
      <c r="FJ23" s="4">
        <v>1</v>
      </c>
      <c r="FK23" s="4"/>
      <c r="FL23" s="4"/>
      <c r="FM23" s="4"/>
      <c r="FN23" s="4">
        <v>1</v>
      </c>
      <c r="FO23" s="4"/>
      <c r="FP23" s="4">
        <v>1</v>
      </c>
      <c r="FQ23" s="4"/>
      <c r="FR23" s="4"/>
      <c r="FS23" s="4">
        <v>1</v>
      </c>
      <c r="FT23" s="4"/>
      <c r="FU23" s="4">
        <v>1</v>
      </c>
      <c r="FV23" s="4"/>
      <c r="FW23" s="4"/>
      <c r="FX23" s="4"/>
      <c r="FY23" s="4">
        <v>1</v>
      </c>
      <c r="FZ23" s="4"/>
      <c r="GA23" s="4"/>
      <c r="GB23" s="4"/>
      <c r="GC23" s="4">
        <v>1</v>
      </c>
      <c r="GD23" s="4"/>
      <c r="GE23" s="4">
        <v>1</v>
      </c>
      <c r="GF23" s="4"/>
      <c r="GG23" s="4"/>
      <c r="GH23" s="4"/>
      <c r="GI23" s="4">
        <v>1</v>
      </c>
      <c r="GJ23" s="4"/>
      <c r="GK23" s="4"/>
      <c r="GL23" s="4">
        <v>1</v>
      </c>
      <c r="GM23" s="4"/>
      <c r="GN23" s="4">
        <v>1</v>
      </c>
      <c r="GO23" s="4"/>
      <c r="GP23" s="4"/>
      <c r="GQ23" s="4">
        <v>1</v>
      </c>
      <c r="GR23" s="4"/>
      <c r="GS23" s="4"/>
      <c r="GT23" s="4"/>
      <c r="GU23" s="4">
        <v>1</v>
      </c>
      <c r="GV23" s="4"/>
      <c r="GW23" s="4">
        <v>1</v>
      </c>
      <c r="GX23" s="4"/>
      <c r="GY23" s="4"/>
      <c r="GZ23" s="4">
        <v>1</v>
      </c>
      <c r="HA23" s="4"/>
      <c r="HB23" s="4"/>
      <c r="HC23" s="4">
        <v>1</v>
      </c>
      <c r="HD23" s="4"/>
      <c r="HE23" s="4"/>
      <c r="HF23" s="4">
        <v>1</v>
      </c>
      <c r="HG23" s="4"/>
      <c r="HH23" s="4"/>
      <c r="HI23" s="4"/>
      <c r="HJ23" s="4">
        <v>1</v>
      </c>
      <c r="HK23" s="4"/>
      <c r="HL23" s="4"/>
      <c r="HM23" s="4">
        <v>1</v>
      </c>
      <c r="HN23" s="4"/>
      <c r="HO23" s="4"/>
      <c r="HP23" s="4">
        <v>1</v>
      </c>
      <c r="HQ23" s="4"/>
      <c r="HR23" s="4"/>
      <c r="HS23" s="4">
        <v>1</v>
      </c>
      <c r="HT23" s="4"/>
      <c r="HU23" s="4"/>
      <c r="HV23" s="4">
        <v>1</v>
      </c>
      <c r="HW23" s="4"/>
      <c r="HX23" s="4">
        <v>1</v>
      </c>
      <c r="HY23" s="4"/>
      <c r="HZ23" s="4"/>
      <c r="IA23" s="4">
        <v>1</v>
      </c>
      <c r="IB23" s="4"/>
      <c r="IC23" s="4"/>
      <c r="ID23" s="4">
        <v>1</v>
      </c>
      <c r="IE23" s="4"/>
      <c r="IF23" s="4"/>
      <c r="IG23" s="4">
        <v>1</v>
      </c>
      <c r="IH23" s="4"/>
      <c r="II23" s="4"/>
      <c r="IJ23" s="4">
        <v>1</v>
      </c>
      <c r="IK23" s="4"/>
      <c r="IL23" s="4"/>
      <c r="IM23" s="4">
        <v>1</v>
      </c>
      <c r="IN23" s="4"/>
      <c r="IO23" s="4"/>
      <c r="IP23" s="4"/>
      <c r="IQ23" s="4">
        <v>1</v>
      </c>
      <c r="IR23" s="4"/>
      <c r="IS23" s="4"/>
      <c r="IT23" s="4">
        <v>1</v>
      </c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6.2" thickBot="1" x14ac:dyDescent="0.35">
      <c r="A24" s="3">
        <v>11</v>
      </c>
      <c r="B24" s="64" t="s">
        <v>1393</v>
      </c>
      <c r="C24" s="4"/>
      <c r="D24" s="4"/>
      <c r="E24" s="4">
        <v>1</v>
      </c>
      <c r="F24" s="4"/>
      <c r="G24" s="4"/>
      <c r="H24" s="4">
        <v>1</v>
      </c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/>
      <c r="T24" s="4">
        <v>1</v>
      </c>
      <c r="U24" s="4"/>
      <c r="V24" s="4"/>
      <c r="W24" s="4">
        <v>1</v>
      </c>
      <c r="X24" s="4">
        <v>1</v>
      </c>
      <c r="Y24" s="4"/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/>
      <c r="AI24" s="4">
        <v>1</v>
      </c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>
        <v>1</v>
      </c>
      <c r="AW24" s="4"/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/>
      <c r="BG24" s="4">
        <v>1</v>
      </c>
      <c r="BH24" s="4"/>
      <c r="BI24" s="4">
        <v>1</v>
      </c>
      <c r="BJ24" s="4"/>
      <c r="BK24" s="4"/>
      <c r="BL24" s="4"/>
      <c r="BM24" s="4">
        <v>1</v>
      </c>
      <c r="BN24" s="4"/>
      <c r="BO24" s="4"/>
      <c r="BP24" s="4">
        <v>1</v>
      </c>
      <c r="BQ24" s="4"/>
      <c r="BR24" s="4">
        <v>1</v>
      </c>
      <c r="BS24" s="4"/>
      <c r="BT24" s="4"/>
      <c r="BU24" s="4">
        <v>1</v>
      </c>
      <c r="BV24" s="4"/>
      <c r="BW24" s="4"/>
      <c r="BX24" s="4"/>
      <c r="BY24" s="4">
        <v>1</v>
      </c>
      <c r="BZ24" s="4">
        <v>1</v>
      </c>
      <c r="CA24" s="4"/>
      <c r="CB24" s="4"/>
      <c r="CC24" s="4"/>
      <c r="CD24" s="4">
        <v>1</v>
      </c>
      <c r="CE24" s="4"/>
      <c r="CF24" s="4"/>
      <c r="CG24" s="4"/>
      <c r="CH24" s="4">
        <v>1</v>
      </c>
      <c r="CI24" s="4"/>
      <c r="CJ24" s="4"/>
      <c r="CK24" s="4">
        <v>1</v>
      </c>
      <c r="CL24" s="4"/>
      <c r="CM24" s="4">
        <v>1</v>
      </c>
      <c r="CN24" s="4"/>
      <c r="CO24" s="4"/>
      <c r="CP24" s="4">
        <v>1</v>
      </c>
      <c r="CQ24" s="4"/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/>
      <c r="DB24" s="4"/>
      <c r="DC24" s="4">
        <v>1</v>
      </c>
      <c r="DD24" s="4"/>
      <c r="DE24" s="4"/>
      <c r="DF24" s="4">
        <v>1</v>
      </c>
      <c r="DG24" s="4"/>
      <c r="DH24" s="4">
        <v>1</v>
      </c>
      <c r="DI24" s="4"/>
      <c r="DJ24" s="4"/>
      <c r="DK24" s="4">
        <v>1</v>
      </c>
      <c r="DL24" s="4"/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/>
      <c r="EA24" s="4">
        <v>1</v>
      </c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>
        <v>1</v>
      </c>
      <c r="EV24" s="4"/>
      <c r="EW24" s="4"/>
      <c r="EX24" s="4"/>
      <c r="EY24" s="4">
        <v>1</v>
      </c>
      <c r="EZ24" s="4"/>
      <c r="FA24" s="4"/>
      <c r="FB24" s="4">
        <v>1</v>
      </c>
      <c r="FC24" s="4"/>
      <c r="FD24" s="4"/>
      <c r="FE24" s="4">
        <v>1</v>
      </c>
      <c r="FF24" s="4"/>
      <c r="FG24" s="4">
        <v>1</v>
      </c>
      <c r="FH24" s="4"/>
      <c r="FI24" s="4"/>
      <c r="FJ24" s="4">
        <v>1</v>
      </c>
      <c r="FK24" s="4"/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/>
      <c r="GC24" s="4">
        <v>1</v>
      </c>
      <c r="GD24" s="4"/>
      <c r="GE24" s="4">
        <v>1</v>
      </c>
      <c r="GF24" s="4"/>
      <c r="GG24" s="4"/>
      <c r="GH24" s="4"/>
      <c r="GI24" s="4">
        <v>1</v>
      </c>
      <c r="GJ24" s="4"/>
      <c r="GK24" s="4"/>
      <c r="GL24" s="4">
        <v>1</v>
      </c>
      <c r="GM24" s="4"/>
      <c r="GN24" s="4">
        <v>1</v>
      </c>
      <c r="GO24" s="4"/>
      <c r="GP24" s="4"/>
      <c r="GQ24" s="4"/>
      <c r="GR24" s="4">
        <v>1</v>
      </c>
      <c r="GS24" s="4"/>
      <c r="GT24" s="4"/>
      <c r="GU24" s="4">
        <v>1</v>
      </c>
      <c r="GV24" s="4"/>
      <c r="GW24" s="4">
        <v>1</v>
      </c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>
        <v>1</v>
      </c>
      <c r="HG24" s="4"/>
      <c r="HH24" s="4"/>
      <c r="HI24" s="4"/>
      <c r="HJ24" s="4">
        <v>1</v>
      </c>
      <c r="HK24" s="4"/>
      <c r="HL24" s="4"/>
      <c r="HM24" s="4">
        <v>1</v>
      </c>
      <c r="HN24" s="4"/>
      <c r="HO24" s="4"/>
      <c r="HP24" s="4">
        <v>1</v>
      </c>
      <c r="HQ24" s="4"/>
      <c r="HR24" s="4"/>
      <c r="HS24" s="4">
        <v>1</v>
      </c>
      <c r="HT24" s="4"/>
      <c r="HU24" s="4"/>
      <c r="HV24" s="4">
        <v>1</v>
      </c>
      <c r="HW24" s="4"/>
      <c r="HX24" s="4">
        <v>1</v>
      </c>
      <c r="HY24" s="4"/>
      <c r="HZ24" s="4"/>
      <c r="IA24" s="4">
        <v>1</v>
      </c>
      <c r="IB24" s="4"/>
      <c r="IC24" s="4"/>
      <c r="ID24" s="4">
        <v>1</v>
      </c>
      <c r="IE24" s="4"/>
      <c r="IF24" s="4"/>
      <c r="IG24" s="4">
        <v>1</v>
      </c>
      <c r="IH24" s="4"/>
      <c r="II24" s="4"/>
      <c r="IJ24" s="4">
        <v>1</v>
      </c>
      <c r="IK24" s="4"/>
      <c r="IL24" s="4"/>
      <c r="IM24" s="4">
        <v>1</v>
      </c>
      <c r="IN24" s="4"/>
      <c r="IO24" s="4"/>
      <c r="IP24" s="4"/>
      <c r="IQ24" s="4">
        <v>1</v>
      </c>
      <c r="IR24" s="4"/>
      <c r="IS24" s="4"/>
      <c r="IT24" s="4">
        <v>1</v>
      </c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6.2" thickBot="1" x14ac:dyDescent="0.35">
      <c r="A25" s="3">
        <v>12</v>
      </c>
      <c r="B25" s="64" t="s">
        <v>1394</v>
      </c>
      <c r="C25" s="4"/>
      <c r="D25" s="4">
        <v>1</v>
      </c>
      <c r="E25" s="4"/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>
        <v>1</v>
      </c>
      <c r="W25" s="4"/>
      <c r="X25" s="4"/>
      <c r="Y25" s="4">
        <v>1</v>
      </c>
      <c r="Z25" s="4"/>
      <c r="AA25" s="4">
        <v>1</v>
      </c>
      <c r="AB25" s="4"/>
      <c r="AC25" s="4"/>
      <c r="AD25" s="4"/>
      <c r="AE25" s="4"/>
      <c r="AF25" s="4">
        <v>1</v>
      </c>
      <c r="AG25" s="4"/>
      <c r="AH25" s="4"/>
      <c r="AI25" s="4">
        <v>1</v>
      </c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>
        <v>1</v>
      </c>
      <c r="AT25" s="4"/>
      <c r="AU25" s="4"/>
      <c r="AV25" s="4"/>
      <c r="AW25" s="4"/>
      <c r="AX25" s="4">
        <v>1</v>
      </c>
      <c r="AY25" s="4"/>
      <c r="AZ25" s="4">
        <v>1</v>
      </c>
      <c r="BA25" s="4"/>
      <c r="BB25" s="4"/>
      <c r="BC25" s="4">
        <v>1</v>
      </c>
      <c r="BD25" s="4"/>
      <c r="BE25" s="4"/>
      <c r="BF25" s="4"/>
      <c r="BG25" s="4">
        <v>1</v>
      </c>
      <c r="BH25" s="4"/>
      <c r="BI25" s="4">
        <v>1</v>
      </c>
      <c r="BJ25" s="4"/>
      <c r="BK25" s="4"/>
      <c r="BL25" s="4">
        <v>1</v>
      </c>
      <c r="BM25" s="4"/>
      <c r="BN25" s="4"/>
      <c r="BO25" s="4"/>
      <c r="BP25" s="4">
        <v>1</v>
      </c>
      <c r="BQ25" s="4">
        <v>1</v>
      </c>
      <c r="BR25" s="4"/>
      <c r="BS25" s="4"/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/>
      <c r="CZ25" s="4">
        <v>1</v>
      </c>
      <c r="DA25" s="4"/>
      <c r="DB25" s="4">
        <v>1</v>
      </c>
      <c r="DC25" s="4"/>
      <c r="DD25" s="4"/>
      <c r="DE25" s="4"/>
      <c r="DF25" s="4">
        <v>1</v>
      </c>
      <c r="DG25" s="4"/>
      <c r="DH25" s="4">
        <v>1</v>
      </c>
      <c r="DI25" s="4"/>
      <c r="DJ25" s="4"/>
      <c r="DK25" s="4">
        <v>1</v>
      </c>
      <c r="DL25" s="4"/>
      <c r="DM25" s="4"/>
      <c r="DN25" s="4"/>
      <c r="DO25" s="4">
        <v>1</v>
      </c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/>
      <c r="EA25" s="4">
        <v>1</v>
      </c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>
        <v>1</v>
      </c>
      <c r="EV25" s="4"/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>
        <v>1</v>
      </c>
      <c r="FH25" s="4"/>
      <c r="FI25" s="4"/>
      <c r="FJ25" s="4">
        <v>1</v>
      </c>
      <c r="FK25" s="4"/>
      <c r="FL25" s="4"/>
      <c r="FM25" s="4"/>
      <c r="FN25" s="4">
        <v>1</v>
      </c>
      <c r="FO25" s="4"/>
      <c r="FP25" s="4">
        <v>1</v>
      </c>
      <c r="FQ25" s="4"/>
      <c r="FR25" s="4"/>
      <c r="FS25" s="4">
        <v>1</v>
      </c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/>
      <c r="GC25" s="4">
        <v>1</v>
      </c>
      <c r="GD25" s="4"/>
      <c r="GE25" s="4">
        <v>1</v>
      </c>
      <c r="GF25" s="4"/>
      <c r="GG25" s="4"/>
      <c r="GH25" s="4"/>
      <c r="GI25" s="4">
        <v>1</v>
      </c>
      <c r="GJ25" s="4"/>
      <c r="GK25" s="4">
        <v>1</v>
      </c>
      <c r="GL25" s="4"/>
      <c r="GM25" s="4"/>
      <c r="GN25" s="4">
        <v>1</v>
      </c>
      <c r="GO25" s="4"/>
      <c r="GP25" s="4"/>
      <c r="GQ25" s="4"/>
      <c r="GR25" s="4">
        <v>1</v>
      </c>
      <c r="GS25" s="4"/>
      <c r="GT25" s="4"/>
      <c r="GU25" s="4">
        <v>1</v>
      </c>
      <c r="GV25" s="4"/>
      <c r="GW25" s="4">
        <v>1</v>
      </c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/>
      <c r="HJ25" s="4">
        <v>1</v>
      </c>
      <c r="HK25" s="4"/>
      <c r="HL25" s="4"/>
      <c r="HM25" s="4">
        <v>1</v>
      </c>
      <c r="HN25" s="4"/>
      <c r="HO25" s="4"/>
      <c r="HP25" s="4">
        <v>1</v>
      </c>
      <c r="HQ25" s="4"/>
      <c r="HR25" s="4"/>
      <c r="HS25" s="4">
        <v>1</v>
      </c>
      <c r="HT25" s="4"/>
      <c r="HU25" s="4"/>
      <c r="HV25" s="4">
        <v>1</v>
      </c>
      <c r="HW25" s="4"/>
      <c r="HX25" s="4"/>
      <c r="HY25" s="4">
        <v>1</v>
      </c>
      <c r="HZ25" s="4"/>
      <c r="IA25" s="4">
        <v>1</v>
      </c>
      <c r="IB25" s="4"/>
      <c r="IC25" s="4">
        <v>1</v>
      </c>
      <c r="ID25" s="4"/>
      <c r="IE25" s="4"/>
      <c r="IF25" s="4"/>
      <c r="IG25" s="4">
        <v>1</v>
      </c>
      <c r="IH25" s="4"/>
      <c r="II25" s="4"/>
      <c r="IJ25" s="4">
        <v>1</v>
      </c>
      <c r="IK25" s="4"/>
      <c r="IL25" s="4"/>
      <c r="IM25" s="4">
        <v>1</v>
      </c>
      <c r="IN25" s="4"/>
      <c r="IO25" s="4"/>
      <c r="IP25" s="4"/>
      <c r="IQ25" s="4">
        <v>1</v>
      </c>
      <c r="IR25" s="4"/>
      <c r="IS25" s="4">
        <v>1</v>
      </c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6.2" thickBot="1" x14ac:dyDescent="0.35">
      <c r="A26" s="3">
        <v>13</v>
      </c>
      <c r="B26" s="64" t="s">
        <v>1395</v>
      </c>
      <c r="C26" s="4"/>
      <c r="D26" s="4"/>
      <c r="E26" s="4">
        <v>1</v>
      </c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/>
      <c r="T26" s="4">
        <v>1</v>
      </c>
      <c r="U26" s="4"/>
      <c r="V26" s="4">
        <v>1</v>
      </c>
      <c r="W26" s="4"/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>
        <v>1</v>
      </c>
      <c r="AL26" s="4"/>
      <c r="AM26" s="4"/>
      <c r="AN26" s="4"/>
      <c r="AO26" s="4">
        <v>1</v>
      </c>
      <c r="AP26" s="4"/>
      <c r="AQ26" s="4">
        <v>1</v>
      </c>
      <c r="AR26" s="4"/>
      <c r="AS26" s="4"/>
      <c r="AT26" s="4">
        <v>1</v>
      </c>
      <c r="AU26" s="4"/>
      <c r="AV26" s="4"/>
      <c r="AW26" s="4"/>
      <c r="AX26" s="4">
        <v>1</v>
      </c>
      <c r="AY26" s="4"/>
      <c r="AZ26" s="4"/>
      <c r="BA26" s="4">
        <v>1</v>
      </c>
      <c r="BB26" s="4"/>
      <c r="BC26" s="4">
        <v>1</v>
      </c>
      <c r="BD26" s="4"/>
      <c r="BE26" s="4"/>
      <c r="BF26" s="4">
        <v>1</v>
      </c>
      <c r="BG26" s="4"/>
      <c r="BH26" s="4"/>
      <c r="BI26" s="4"/>
      <c r="BJ26" s="4">
        <v>1</v>
      </c>
      <c r="BK26" s="4">
        <v>1</v>
      </c>
      <c r="BL26" s="4"/>
      <c r="BM26" s="4"/>
      <c r="BN26" s="4"/>
      <c r="BO26" s="4">
        <v>1</v>
      </c>
      <c r="BP26" s="4"/>
      <c r="BQ26" s="4"/>
      <c r="BR26" s="4"/>
      <c r="BS26" s="4">
        <v>1</v>
      </c>
      <c r="BT26" s="4"/>
      <c r="BU26" s="4">
        <v>1</v>
      </c>
      <c r="BV26" s="4"/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>
        <v>1</v>
      </c>
      <c r="CN26" s="4"/>
      <c r="CO26" s="4"/>
      <c r="CP26" s="4">
        <v>1</v>
      </c>
      <c r="CQ26" s="4"/>
      <c r="CR26" s="4"/>
      <c r="CS26" s="4"/>
      <c r="CT26" s="4">
        <v>1</v>
      </c>
      <c r="CU26" s="4"/>
      <c r="CV26" s="4">
        <v>1</v>
      </c>
      <c r="CW26" s="4"/>
      <c r="CX26" s="4"/>
      <c r="CY26" s="4"/>
      <c r="CZ26" s="4">
        <v>1</v>
      </c>
      <c r="DA26" s="4">
        <v>1</v>
      </c>
      <c r="DB26" s="4"/>
      <c r="DC26" s="4"/>
      <c r="DD26" s="4"/>
      <c r="DE26" s="4"/>
      <c r="DF26" s="4">
        <v>1</v>
      </c>
      <c r="DG26" s="4"/>
      <c r="DH26" s="4">
        <v>1</v>
      </c>
      <c r="DI26" s="4"/>
      <c r="DJ26" s="4"/>
      <c r="DK26" s="4">
        <v>1</v>
      </c>
      <c r="DL26" s="4"/>
      <c r="DM26" s="4"/>
      <c r="DN26" s="4"/>
      <c r="DO26" s="4">
        <v>1</v>
      </c>
      <c r="DP26" s="4"/>
      <c r="DQ26" s="4"/>
      <c r="DR26" s="4">
        <v>1</v>
      </c>
      <c r="DS26" s="4"/>
      <c r="DT26" s="4">
        <v>1</v>
      </c>
      <c r="DU26" s="4"/>
      <c r="DV26" s="4"/>
      <c r="DW26" s="4">
        <v>1</v>
      </c>
      <c r="DX26" s="4"/>
      <c r="DY26" s="4"/>
      <c r="DZ26" s="4"/>
      <c r="EA26" s="4">
        <v>1</v>
      </c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/>
      <c r="ES26" s="4">
        <v>1</v>
      </c>
      <c r="ET26" s="4"/>
      <c r="EU26" s="4">
        <v>1</v>
      </c>
      <c r="EV26" s="4"/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/>
      <c r="FY26" s="4">
        <v>1</v>
      </c>
      <c r="FZ26" s="4"/>
      <c r="GA26" s="4"/>
      <c r="GB26" s="4"/>
      <c r="GC26" s="4">
        <v>1</v>
      </c>
      <c r="GD26" s="4"/>
      <c r="GE26" s="4">
        <v>1</v>
      </c>
      <c r="GF26" s="4"/>
      <c r="GG26" s="4"/>
      <c r="GH26" s="4"/>
      <c r="GI26" s="4">
        <v>1</v>
      </c>
      <c r="GJ26" s="4"/>
      <c r="GK26" s="4">
        <v>1</v>
      </c>
      <c r="GL26" s="4"/>
      <c r="GM26" s="4">
        <v>1</v>
      </c>
      <c r="GN26" s="4"/>
      <c r="GO26" s="4"/>
      <c r="GP26" s="4"/>
      <c r="GQ26" s="4"/>
      <c r="GR26" s="4">
        <v>1</v>
      </c>
      <c r="GS26" s="4"/>
      <c r="GT26" s="4"/>
      <c r="GU26" s="4">
        <v>1</v>
      </c>
      <c r="GV26" s="4"/>
      <c r="GW26" s="4">
        <v>1</v>
      </c>
      <c r="GX26" s="4"/>
      <c r="GY26" s="4"/>
      <c r="GZ26" s="4">
        <v>1</v>
      </c>
      <c r="HA26" s="4"/>
      <c r="HB26" s="4">
        <v>1</v>
      </c>
      <c r="HC26" s="4"/>
      <c r="HD26" s="4"/>
      <c r="HE26" s="4"/>
      <c r="HF26" s="4">
        <v>1</v>
      </c>
      <c r="HG26" s="4"/>
      <c r="HH26" s="4"/>
      <c r="HI26" s="4"/>
      <c r="HJ26" s="4">
        <v>1</v>
      </c>
      <c r="HK26" s="4"/>
      <c r="HL26" s="4"/>
      <c r="HM26" s="4">
        <v>1</v>
      </c>
      <c r="HN26" s="4"/>
      <c r="HO26" s="4"/>
      <c r="HP26" s="4">
        <v>1</v>
      </c>
      <c r="HQ26" s="4"/>
      <c r="HR26" s="4"/>
      <c r="HS26" s="4">
        <v>1</v>
      </c>
      <c r="HT26" s="4"/>
      <c r="HU26" s="4"/>
      <c r="HV26" s="4">
        <v>1</v>
      </c>
      <c r="HW26" s="4"/>
      <c r="HX26" s="4"/>
      <c r="HY26" s="4">
        <v>1</v>
      </c>
      <c r="HZ26" s="4"/>
      <c r="IA26" s="4">
        <v>1</v>
      </c>
      <c r="IB26" s="4"/>
      <c r="IC26" s="4"/>
      <c r="ID26" s="4">
        <v>1</v>
      </c>
      <c r="IE26" s="4"/>
      <c r="IF26" s="4"/>
      <c r="IG26" s="4">
        <v>1</v>
      </c>
      <c r="IH26" s="4"/>
      <c r="II26" s="4"/>
      <c r="IJ26" s="4">
        <v>1</v>
      </c>
      <c r="IK26" s="4"/>
      <c r="IL26" s="4"/>
      <c r="IM26" s="4">
        <v>1</v>
      </c>
      <c r="IN26" s="4"/>
      <c r="IO26" s="4"/>
      <c r="IP26" s="4"/>
      <c r="IQ26" s="4">
        <v>1</v>
      </c>
      <c r="IR26" s="4">
        <v>1</v>
      </c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6.2" thickBot="1" x14ac:dyDescent="0.35">
      <c r="A27" s="3">
        <v>14</v>
      </c>
      <c r="B27" s="64" t="s">
        <v>1396</v>
      </c>
      <c r="C27" s="4"/>
      <c r="D27" s="4"/>
      <c r="E27" s="4"/>
      <c r="F27" s="4"/>
      <c r="G27" s="4"/>
      <c r="H27" s="4">
        <v>1</v>
      </c>
      <c r="I27" s="4"/>
      <c r="J27" s="4">
        <v>1</v>
      </c>
      <c r="K27" s="4"/>
      <c r="L27" s="4"/>
      <c r="M27" s="4"/>
      <c r="N27" s="4">
        <v>1</v>
      </c>
      <c r="O27" s="4"/>
      <c r="P27" s="4"/>
      <c r="Q27" s="4">
        <v>1</v>
      </c>
      <c r="R27" s="4"/>
      <c r="S27" s="4"/>
      <c r="T27" s="4">
        <v>1</v>
      </c>
      <c r="U27" s="4"/>
      <c r="V27" s="4"/>
      <c r="W27" s="4">
        <v>1</v>
      </c>
      <c r="X27" s="4"/>
      <c r="Y27" s="4">
        <v>1</v>
      </c>
      <c r="Z27" s="4"/>
      <c r="AA27" s="4"/>
      <c r="AB27" s="4"/>
      <c r="AC27" s="4">
        <v>1</v>
      </c>
      <c r="AD27" s="4"/>
      <c r="AE27" s="4"/>
      <c r="AF27" s="4">
        <v>1</v>
      </c>
      <c r="AG27" s="4"/>
      <c r="AH27" s="4"/>
      <c r="AI27" s="4">
        <v>1</v>
      </c>
      <c r="AJ27" s="4"/>
      <c r="AK27" s="4"/>
      <c r="AL27" s="4">
        <v>1</v>
      </c>
      <c r="AM27" s="4"/>
      <c r="AN27" s="4"/>
      <c r="AO27" s="4">
        <v>1</v>
      </c>
      <c r="AP27" s="4">
        <v>1</v>
      </c>
      <c r="AQ27" s="4"/>
      <c r="AR27" s="4"/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>
        <v>1</v>
      </c>
      <c r="BD27" s="4"/>
      <c r="BE27" s="4"/>
      <c r="BF27" s="4">
        <v>1</v>
      </c>
      <c r="BG27" s="4"/>
      <c r="BH27" s="4"/>
      <c r="BI27" s="4"/>
      <c r="BJ27" s="4">
        <v>1</v>
      </c>
      <c r="BK27" s="4"/>
      <c r="BL27" s="4">
        <v>1</v>
      </c>
      <c r="BM27" s="4"/>
      <c r="BN27" s="4"/>
      <c r="BO27" s="4"/>
      <c r="BP27" s="4">
        <v>1</v>
      </c>
      <c r="BQ27" s="4"/>
      <c r="BR27" s="4"/>
      <c r="BS27" s="4">
        <v>1</v>
      </c>
      <c r="BT27" s="4"/>
      <c r="BU27" s="4">
        <v>1</v>
      </c>
      <c r="BV27" s="4"/>
      <c r="BW27" s="4"/>
      <c r="BX27" s="4"/>
      <c r="BY27" s="4">
        <v>1</v>
      </c>
      <c r="BZ27" s="4"/>
      <c r="CA27" s="4"/>
      <c r="CB27" s="4">
        <v>1</v>
      </c>
      <c r="CC27" s="4"/>
      <c r="CD27" s="4">
        <v>1</v>
      </c>
      <c r="CE27" s="4"/>
      <c r="CF27" s="4"/>
      <c r="CG27" s="4"/>
      <c r="CH27" s="4">
        <v>1</v>
      </c>
      <c r="CI27" s="4"/>
      <c r="CJ27" s="4"/>
      <c r="CK27" s="4">
        <v>1</v>
      </c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/>
      <c r="CZ27" s="4">
        <v>1</v>
      </c>
      <c r="DA27" s="4">
        <v>1</v>
      </c>
      <c r="DB27" s="4"/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/>
      <c r="DO27" s="4">
        <v>1</v>
      </c>
      <c r="DP27" s="4"/>
      <c r="DQ27" s="4"/>
      <c r="DR27" s="4">
        <v>1</v>
      </c>
      <c r="DS27" s="4"/>
      <c r="DT27" s="4">
        <v>1</v>
      </c>
      <c r="DU27" s="4"/>
      <c r="DV27" s="4"/>
      <c r="DW27" s="4">
        <v>1</v>
      </c>
      <c r="DX27" s="4"/>
      <c r="DY27" s="4"/>
      <c r="DZ27" s="4"/>
      <c r="EA27" s="4">
        <v>1</v>
      </c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/>
      <c r="ES27" s="4">
        <v>1</v>
      </c>
      <c r="ET27" s="4"/>
      <c r="EU27" s="4">
        <v>1</v>
      </c>
      <c r="EV27" s="4"/>
      <c r="EW27" s="4"/>
      <c r="EX27" s="4"/>
      <c r="EY27" s="4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>
        <v>1</v>
      </c>
      <c r="FH27" s="4"/>
      <c r="FI27" s="4"/>
      <c r="FJ27" s="4">
        <v>1</v>
      </c>
      <c r="FK27" s="4"/>
      <c r="FL27" s="4">
        <v>1</v>
      </c>
      <c r="FM27" s="4"/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/>
      <c r="GC27" s="4">
        <v>1</v>
      </c>
      <c r="GD27" s="4"/>
      <c r="GE27" s="4">
        <v>1</v>
      </c>
      <c r="GF27" s="4"/>
      <c r="GG27" s="4"/>
      <c r="GH27" s="4"/>
      <c r="GI27" s="4">
        <v>1</v>
      </c>
      <c r="GJ27" s="4"/>
      <c r="GK27" s="4">
        <v>1</v>
      </c>
      <c r="GL27" s="4"/>
      <c r="GM27" s="4"/>
      <c r="GN27" s="4">
        <v>1</v>
      </c>
      <c r="GO27" s="4"/>
      <c r="GP27" s="4"/>
      <c r="GQ27" s="4"/>
      <c r="GR27" s="4">
        <v>1</v>
      </c>
      <c r="GS27" s="4"/>
      <c r="GT27" s="4"/>
      <c r="GU27" s="4">
        <v>1</v>
      </c>
      <c r="GV27" s="4"/>
      <c r="GW27" s="4">
        <v>1</v>
      </c>
      <c r="GX27" s="4"/>
      <c r="GY27" s="4"/>
      <c r="GZ27" s="4">
        <v>1</v>
      </c>
      <c r="HA27" s="4"/>
      <c r="HB27" s="4"/>
      <c r="HC27" s="4">
        <v>1</v>
      </c>
      <c r="HD27" s="4"/>
      <c r="HE27" s="4"/>
      <c r="HF27" s="4">
        <v>1</v>
      </c>
      <c r="HG27" s="4"/>
      <c r="HH27" s="4"/>
      <c r="HI27" s="4"/>
      <c r="HJ27" s="4">
        <v>1</v>
      </c>
      <c r="HK27" s="4"/>
      <c r="HL27" s="4"/>
      <c r="HM27" s="4">
        <v>1</v>
      </c>
      <c r="HN27" s="4"/>
      <c r="HO27" s="4"/>
      <c r="HP27" s="4">
        <v>1</v>
      </c>
      <c r="HQ27" s="4"/>
      <c r="HR27" s="4"/>
      <c r="HS27" s="4">
        <v>1</v>
      </c>
      <c r="HT27" s="4"/>
      <c r="HU27" s="4"/>
      <c r="HV27" s="4">
        <v>1</v>
      </c>
      <c r="HW27" s="4"/>
      <c r="HX27" s="4"/>
      <c r="HY27" s="4">
        <v>1</v>
      </c>
      <c r="HZ27" s="4"/>
      <c r="IA27" s="4">
        <v>1</v>
      </c>
      <c r="IB27" s="4"/>
      <c r="IC27" s="4"/>
      <c r="ID27" s="4">
        <v>1</v>
      </c>
      <c r="IE27" s="4"/>
      <c r="IF27" s="4"/>
      <c r="IG27" s="4">
        <v>1</v>
      </c>
      <c r="IH27" s="4"/>
      <c r="II27" s="4"/>
      <c r="IJ27" s="4">
        <v>1</v>
      </c>
      <c r="IK27" s="4"/>
      <c r="IL27" s="4"/>
      <c r="IM27" s="4">
        <v>1</v>
      </c>
      <c r="IN27" s="4"/>
      <c r="IO27" s="4"/>
      <c r="IP27" s="4"/>
      <c r="IQ27" s="4">
        <v>1</v>
      </c>
      <c r="IR27" s="4"/>
      <c r="IS27" s="4">
        <v>1</v>
      </c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6.2" thickBot="1" x14ac:dyDescent="0.35">
      <c r="A28" s="3">
        <v>15</v>
      </c>
      <c r="B28" s="64" t="s">
        <v>1397</v>
      </c>
      <c r="C28" s="4"/>
      <c r="D28" s="4"/>
      <c r="E28" s="4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>
        <v>1</v>
      </c>
      <c r="N28" s="4"/>
      <c r="O28" s="4"/>
      <c r="P28" s="4"/>
      <c r="Q28" s="4">
        <v>1</v>
      </c>
      <c r="R28" s="4"/>
      <c r="S28" s="4"/>
      <c r="T28" s="4">
        <v>1</v>
      </c>
      <c r="U28" s="4"/>
      <c r="V28" s="4"/>
      <c r="W28" s="4">
        <v>1</v>
      </c>
      <c r="X28" s="4"/>
      <c r="Y28" s="4"/>
      <c r="Z28" s="4">
        <v>1</v>
      </c>
      <c r="AA28" s="4"/>
      <c r="AB28" s="4"/>
      <c r="AC28" s="4">
        <v>1</v>
      </c>
      <c r="AD28" s="4"/>
      <c r="AE28" s="4"/>
      <c r="AF28" s="4">
        <v>1</v>
      </c>
      <c r="AG28" s="4"/>
      <c r="AH28" s="4">
        <v>1</v>
      </c>
      <c r="AI28" s="4"/>
      <c r="AJ28" s="4"/>
      <c r="AK28" s="4"/>
      <c r="AL28" s="4">
        <v>1</v>
      </c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/>
      <c r="AX28" s="4">
        <v>1</v>
      </c>
      <c r="AY28" s="4"/>
      <c r="AZ28" s="4"/>
      <c r="BA28" s="4">
        <v>1</v>
      </c>
      <c r="BB28" s="4"/>
      <c r="BC28" s="4">
        <v>1</v>
      </c>
      <c r="BD28" s="4"/>
      <c r="BE28" s="4"/>
      <c r="BF28" s="4">
        <v>1</v>
      </c>
      <c r="BG28" s="4"/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>
        <v>1</v>
      </c>
      <c r="BV28" s="4"/>
      <c r="BW28" s="4"/>
      <c r="BX28" s="4"/>
      <c r="BY28" s="4">
        <v>1</v>
      </c>
      <c r="BZ28" s="4"/>
      <c r="CA28" s="4"/>
      <c r="CB28" s="4">
        <v>1</v>
      </c>
      <c r="CC28" s="4">
        <v>1</v>
      </c>
      <c r="CD28" s="4"/>
      <c r="CE28" s="4"/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>
        <v>1</v>
      </c>
      <c r="CQ28" s="4"/>
      <c r="CR28" s="4">
        <v>1</v>
      </c>
      <c r="CS28" s="4"/>
      <c r="CT28" s="4"/>
      <c r="CU28" s="4"/>
      <c r="CV28" s="4">
        <v>1</v>
      </c>
      <c r="CW28" s="4"/>
      <c r="CX28" s="4"/>
      <c r="CY28" s="4"/>
      <c r="CZ28" s="4">
        <v>1</v>
      </c>
      <c r="DA28" s="4"/>
      <c r="DB28" s="4"/>
      <c r="DC28" s="4">
        <v>1</v>
      </c>
      <c r="DD28" s="4"/>
      <c r="DE28" s="4">
        <v>1</v>
      </c>
      <c r="DF28" s="4"/>
      <c r="DG28" s="4"/>
      <c r="DH28" s="4"/>
      <c r="DI28" s="4">
        <v>1</v>
      </c>
      <c r="DJ28" s="4"/>
      <c r="DK28" s="4">
        <v>1</v>
      </c>
      <c r="DL28" s="4"/>
      <c r="DM28" s="4"/>
      <c r="DN28" s="4"/>
      <c r="DO28" s="4">
        <v>1</v>
      </c>
      <c r="DP28" s="4"/>
      <c r="DQ28" s="4"/>
      <c r="DR28" s="4">
        <v>1</v>
      </c>
      <c r="DS28" s="4"/>
      <c r="DT28" s="4">
        <v>1</v>
      </c>
      <c r="DU28" s="4"/>
      <c r="DV28" s="4"/>
      <c r="DW28" s="4">
        <v>1</v>
      </c>
      <c r="DX28" s="4"/>
      <c r="DY28" s="4"/>
      <c r="DZ28" s="4"/>
      <c r="EA28" s="4">
        <v>1</v>
      </c>
      <c r="EB28" s="4"/>
      <c r="EC28" s="4">
        <v>1</v>
      </c>
      <c r="ED28" s="4"/>
      <c r="EE28" s="4"/>
      <c r="EF28" s="4"/>
      <c r="EG28" s="4">
        <v>1</v>
      </c>
      <c r="EH28" s="4"/>
      <c r="EI28" s="4">
        <v>1</v>
      </c>
      <c r="EJ28" s="4"/>
      <c r="EK28" s="4">
        <v>1</v>
      </c>
      <c r="EL28" s="4"/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/>
      <c r="EV28" s="4">
        <v>1</v>
      </c>
      <c r="EW28" s="4"/>
      <c r="EX28" s="4">
        <v>1</v>
      </c>
      <c r="EY28" s="4"/>
      <c r="EZ28" s="4"/>
      <c r="FA28" s="4"/>
      <c r="FB28" s="4">
        <v>1</v>
      </c>
      <c r="FC28" s="4"/>
      <c r="FD28" s="4"/>
      <c r="FE28" s="4">
        <v>1</v>
      </c>
      <c r="FF28" s="4"/>
      <c r="FG28" s="4">
        <v>1</v>
      </c>
      <c r="FH28" s="4"/>
      <c r="FI28" s="4"/>
      <c r="FJ28" s="4">
        <v>1</v>
      </c>
      <c r="FK28" s="4"/>
      <c r="FL28" s="4">
        <v>1</v>
      </c>
      <c r="FM28" s="4"/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>
        <v>1</v>
      </c>
      <c r="GE28" s="4"/>
      <c r="GF28" s="4"/>
      <c r="GG28" s="4">
        <v>1</v>
      </c>
      <c r="GH28" s="4"/>
      <c r="GI28" s="4"/>
      <c r="GJ28" s="4"/>
      <c r="GK28" s="4">
        <v>1</v>
      </c>
      <c r="GL28" s="4"/>
      <c r="GM28" s="4"/>
      <c r="GN28" s="4">
        <v>1</v>
      </c>
      <c r="GO28" s="4"/>
      <c r="GP28" s="4"/>
      <c r="GQ28" s="4"/>
      <c r="GR28" s="4">
        <v>1</v>
      </c>
      <c r="GS28" s="4">
        <v>1</v>
      </c>
      <c r="GT28" s="4"/>
      <c r="GU28" s="4"/>
      <c r="GV28" s="4"/>
      <c r="GW28" s="4"/>
      <c r="GX28" s="4">
        <v>1</v>
      </c>
      <c r="GY28" s="4"/>
      <c r="GZ28" s="4">
        <v>1</v>
      </c>
      <c r="HA28" s="4"/>
      <c r="HB28" s="4"/>
      <c r="HC28" s="4">
        <v>1</v>
      </c>
      <c r="HD28" s="4"/>
      <c r="HE28" s="4"/>
      <c r="HF28" s="4">
        <v>1</v>
      </c>
      <c r="HG28" s="4"/>
      <c r="HH28" s="4"/>
      <c r="HI28" s="4"/>
      <c r="HJ28" s="4">
        <v>1</v>
      </c>
      <c r="HK28" s="4"/>
      <c r="HL28" s="4">
        <v>1</v>
      </c>
      <c r="HM28" s="4"/>
      <c r="HN28" s="4"/>
      <c r="HO28" s="4"/>
      <c r="HP28" s="4">
        <v>1</v>
      </c>
      <c r="HQ28" s="4"/>
      <c r="HR28" s="4">
        <v>1</v>
      </c>
      <c r="HS28" s="4"/>
      <c r="HT28" s="4"/>
      <c r="HU28" s="4"/>
      <c r="HV28" s="4">
        <v>1</v>
      </c>
      <c r="HW28" s="4"/>
      <c r="HX28" s="4"/>
      <c r="HY28" s="4">
        <v>1</v>
      </c>
      <c r="HZ28" s="4"/>
      <c r="IA28" s="4"/>
      <c r="IB28" s="4">
        <v>1</v>
      </c>
      <c r="IC28" s="4"/>
      <c r="ID28" s="4">
        <v>1</v>
      </c>
      <c r="IE28" s="4"/>
      <c r="IF28" s="4"/>
      <c r="IG28" s="4">
        <v>1</v>
      </c>
      <c r="IH28" s="4"/>
      <c r="II28" s="4"/>
      <c r="IJ28" s="4">
        <v>1</v>
      </c>
      <c r="IK28" s="4"/>
      <c r="IL28" s="4"/>
      <c r="IM28" s="4">
        <v>1</v>
      </c>
      <c r="IN28" s="4"/>
      <c r="IO28" s="4"/>
      <c r="IP28" s="4"/>
      <c r="IQ28" s="4">
        <v>1</v>
      </c>
      <c r="IR28" s="4"/>
      <c r="IS28" s="4">
        <v>1</v>
      </c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6.2" thickBot="1" x14ac:dyDescent="0.35">
      <c r="A29" s="3">
        <v>16</v>
      </c>
      <c r="B29" s="64" t="s">
        <v>1398</v>
      </c>
      <c r="C29" s="4"/>
      <c r="D29" s="4"/>
      <c r="E29" s="4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/>
      <c r="Q29" s="4">
        <v>1</v>
      </c>
      <c r="R29" s="4"/>
      <c r="S29" s="4"/>
      <c r="T29" s="4"/>
      <c r="U29" s="4"/>
      <c r="V29" s="4">
        <v>1</v>
      </c>
      <c r="W29" s="4"/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>
        <v>1</v>
      </c>
      <c r="AI29" s="4"/>
      <c r="AJ29" s="4"/>
      <c r="AK29" s="4"/>
      <c r="AL29" s="4">
        <v>1</v>
      </c>
      <c r="AM29" s="4"/>
      <c r="AN29" s="4"/>
      <c r="AO29" s="4">
        <v>1</v>
      </c>
      <c r="AP29" s="4"/>
      <c r="AQ29" s="4">
        <v>1</v>
      </c>
      <c r="AR29" s="4"/>
      <c r="AS29" s="4"/>
      <c r="AT29" s="4"/>
      <c r="AU29" s="4">
        <v>1</v>
      </c>
      <c r="AV29" s="4"/>
      <c r="AW29" s="4">
        <v>1</v>
      </c>
      <c r="AX29" s="4"/>
      <c r="AY29" s="4"/>
      <c r="AZ29" s="4"/>
      <c r="BA29" s="4">
        <v>1</v>
      </c>
      <c r="BB29" s="4">
        <v>1</v>
      </c>
      <c r="BC29" s="4"/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/>
      <c r="BM29" s="4">
        <v>1</v>
      </c>
      <c r="BN29" s="4"/>
      <c r="BO29" s="4"/>
      <c r="BP29" s="4">
        <v>1</v>
      </c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/>
      <c r="CB29" s="4">
        <v>1</v>
      </c>
      <c r="CC29" s="4"/>
      <c r="CD29" s="4">
        <v>1</v>
      </c>
      <c r="CE29" s="4"/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/>
      <c r="DC29" s="4">
        <v>1</v>
      </c>
      <c r="DD29" s="4"/>
      <c r="DE29" s="4">
        <v>1</v>
      </c>
      <c r="DF29" s="4"/>
      <c r="DG29" s="4"/>
      <c r="DH29" s="4"/>
      <c r="DI29" s="4">
        <v>1</v>
      </c>
      <c r="DJ29" s="4"/>
      <c r="DK29" s="4">
        <v>1</v>
      </c>
      <c r="DL29" s="4"/>
      <c r="DM29" s="4"/>
      <c r="DN29" s="4">
        <v>1</v>
      </c>
      <c r="DO29" s="4"/>
      <c r="DP29" s="4"/>
      <c r="DQ29" s="4"/>
      <c r="DR29" s="4">
        <v>1</v>
      </c>
      <c r="DS29" s="4"/>
      <c r="DT29" s="4">
        <v>1</v>
      </c>
      <c r="DU29" s="4"/>
      <c r="DV29" s="4"/>
      <c r="DW29" s="4">
        <v>1</v>
      </c>
      <c r="DX29" s="4"/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>
        <v>1</v>
      </c>
      <c r="ER29" s="4"/>
      <c r="ES29" s="4"/>
      <c r="ET29" s="4"/>
      <c r="EU29" s="4"/>
      <c r="EV29" s="4">
        <v>1</v>
      </c>
      <c r="EW29" s="4"/>
      <c r="EX29" s="4">
        <v>1</v>
      </c>
      <c r="EY29" s="4"/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>
        <v>1</v>
      </c>
      <c r="FK29" s="4"/>
      <c r="FL29" s="4"/>
      <c r="FM29" s="4">
        <v>1</v>
      </c>
      <c r="FN29" s="4"/>
      <c r="FO29" s="4"/>
      <c r="FP29" s="4"/>
      <c r="FQ29" s="4">
        <v>1</v>
      </c>
      <c r="FR29" s="4"/>
      <c r="FS29" s="4"/>
      <c r="FT29" s="4">
        <v>1</v>
      </c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>
        <v>1</v>
      </c>
      <c r="GE29" s="4"/>
      <c r="GF29" s="4"/>
      <c r="GG29" s="4">
        <v>1</v>
      </c>
      <c r="GH29" s="4"/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/>
      <c r="GR29" s="4">
        <v>1</v>
      </c>
      <c r="GS29" s="4"/>
      <c r="GT29" s="4">
        <v>1</v>
      </c>
      <c r="GU29" s="4"/>
      <c r="GV29" s="4"/>
      <c r="GW29" s="4"/>
      <c r="GX29" s="4">
        <v>1</v>
      </c>
      <c r="GY29" s="4">
        <v>1</v>
      </c>
      <c r="GZ29" s="4"/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/>
      <c r="HJ29" s="4">
        <v>1</v>
      </c>
      <c r="HK29" s="4"/>
      <c r="HL29" s="4">
        <v>1</v>
      </c>
      <c r="HM29" s="4"/>
      <c r="HN29" s="4"/>
      <c r="HO29" s="4"/>
      <c r="HP29" s="4">
        <v>1</v>
      </c>
      <c r="HQ29" s="4"/>
      <c r="HR29" s="4">
        <v>1</v>
      </c>
      <c r="HS29" s="4"/>
      <c r="HT29" s="4"/>
      <c r="HU29" s="4"/>
      <c r="HV29" s="4">
        <v>1</v>
      </c>
      <c r="HW29" s="4"/>
      <c r="HX29" s="4"/>
      <c r="HY29" s="4">
        <v>1</v>
      </c>
      <c r="HZ29" s="4"/>
      <c r="IA29" s="4"/>
      <c r="IB29" s="4">
        <v>1</v>
      </c>
      <c r="IC29" s="4"/>
      <c r="ID29" s="4">
        <v>1</v>
      </c>
      <c r="IE29" s="4"/>
      <c r="IF29" s="4"/>
      <c r="IG29" s="4">
        <v>1</v>
      </c>
      <c r="IH29" s="4"/>
      <c r="II29" s="4"/>
      <c r="IJ29" s="4">
        <v>1</v>
      </c>
      <c r="IK29" s="4"/>
      <c r="IL29" s="4"/>
      <c r="IM29" s="4">
        <v>1</v>
      </c>
      <c r="IN29" s="4"/>
      <c r="IO29" s="4"/>
      <c r="IP29" s="4"/>
      <c r="IQ29" s="4">
        <v>1</v>
      </c>
      <c r="IR29" s="4"/>
      <c r="IS29" s="4">
        <v>1</v>
      </c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6.2" thickBot="1" x14ac:dyDescent="0.35">
      <c r="A30" s="3">
        <v>17</v>
      </c>
      <c r="B30" s="64" t="s">
        <v>1399</v>
      </c>
      <c r="C30" s="4"/>
      <c r="D30" s="4"/>
      <c r="E30" s="4">
        <v>1</v>
      </c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/>
      <c r="AL30" s="4">
        <v>1</v>
      </c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/>
      <c r="BA30" s="4">
        <v>1</v>
      </c>
      <c r="BB30" s="4">
        <v>1</v>
      </c>
      <c r="BC30" s="4"/>
      <c r="BD30" s="4"/>
      <c r="BE30" s="4"/>
      <c r="BF30" s="4">
        <v>1</v>
      </c>
      <c r="BG30" s="4"/>
      <c r="BH30" s="4"/>
      <c r="BI30" s="4"/>
      <c r="BJ30" s="4">
        <v>1</v>
      </c>
      <c r="BK30" s="4"/>
      <c r="BL30" s="4"/>
      <c r="BM30" s="4">
        <v>1</v>
      </c>
      <c r="BN30" s="4"/>
      <c r="BO30" s="4">
        <v>1</v>
      </c>
      <c r="BP30" s="4"/>
      <c r="BQ30" s="4"/>
      <c r="BR30" s="4">
        <v>1</v>
      </c>
      <c r="BS30" s="4"/>
      <c r="BT30" s="4"/>
      <c r="BU30" s="4"/>
      <c r="BV30" s="4">
        <v>1</v>
      </c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/>
      <c r="DC30" s="4">
        <v>1</v>
      </c>
      <c r="DD30" s="4"/>
      <c r="DE30" s="4">
        <v>1</v>
      </c>
      <c r="DF30" s="4"/>
      <c r="DG30" s="4"/>
      <c r="DH30" s="4"/>
      <c r="DI30" s="4">
        <v>1</v>
      </c>
      <c r="DJ30" s="4"/>
      <c r="DK30" s="4">
        <v>1</v>
      </c>
      <c r="DL30" s="4"/>
      <c r="DM30" s="4"/>
      <c r="DN30" s="4">
        <v>1</v>
      </c>
      <c r="DO30" s="4"/>
      <c r="DP30" s="4">
        <v>1</v>
      </c>
      <c r="DQ30" s="4"/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>
        <v>1</v>
      </c>
      <c r="EJ30" s="4"/>
      <c r="EK30" s="4"/>
      <c r="EL30" s="4">
        <v>1</v>
      </c>
      <c r="EM30" s="4"/>
      <c r="EN30" s="4">
        <v>1</v>
      </c>
      <c r="EO30" s="4"/>
      <c r="EP30" s="4"/>
      <c r="EQ30" s="4">
        <v>1</v>
      </c>
      <c r="ER30" s="4"/>
      <c r="ES30" s="4"/>
      <c r="ET30" s="4"/>
      <c r="EU30" s="4"/>
      <c r="EV30" s="4">
        <v>1</v>
      </c>
      <c r="EW30" s="4"/>
      <c r="EX30" s="4">
        <v>1</v>
      </c>
      <c r="EY30" s="4"/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>
        <v>1</v>
      </c>
      <c r="FK30" s="4"/>
      <c r="FL30" s="4"/>
      <c r="FM30" s="4">
        <v>1</v>
      </c>
      <c r="FN30" s="4"/>
      <c r="FO30" s="4"/>
      <c r="FP30" s="4"/>
      <c r="FQ30" s="4">
        <v>1</v>
      </c>
      <c r="FR30" s="4"/>
      <c r="FS30" s="4"/>
      <c r="FT30" s="4">
        <v>1</v>
      </c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/>
      <c r="GL30" s="4">
        <v>1</v>
      </c>
      <c r="GM30" s="4"/>
      <c r="GN30" s="4"/>
      <c r="GO30" s="4">
        <v>1</v>
      </c>
      <c r="GP30" s="4"/>
      <c r="GQ30" s="4"/>
      <c r="GR30" s="4">
        <v>1</v>
      </c>
      <c r="GS30" s="4"/>
      <c r="GT30" s="4">
        <v>1</v>
      </c>
      <c r="GU30" s="4"/>
      <c r="GV30" s="4"/>
      <c r="GW30" s="4"/>
      <c r="GX30" s="4">
        <v>1</v>
      </c>
      <c r="GY30" s="4"/>
      <c r="GZ30" s="4">
        <v>1</v>
      </c>
      <c r="HA30" s="4"/>
      <c r="HB30" s="4"/>
      <c r="HC30" s="4">
        <v>1</v>
      </c>
      <c r="HD30" s="4"/>
      <c r="HE30" s="4"/>
      <c r="HF30" s="4">
        <v>1</v>
      </c>
      <c r="HG30" s="4"/>
      <c r="HH30" s="4"/>
      <c r="HI30" s="4"/>
      <c r="HJ30" s="4">
        <v>1</v>
      </c>
      <c r="HK30" s="4"/>
      <c r="HL30" s="4">
        <v>1</v>
      </c>
      <c r="HM30" s="4"/>
      <c r="HN30" s="4"/>
      <c r="HO30" s="4"/>
      <c r="HP30" s="4">
        <v>1</v>
      </c>
      <c r="HQ30" s="4"/>
      <c r="HR30" s="4">
        <v>1</v>
      </c>
      <c r="HS30" s="4"/>
      <c r="HT30" s="4"/>
      <c r="HU30" s="4"/>
      <c r="HV30" s="4">
        <v>1</v>
      </c>
      <c r="HW30" s="4"/>
      <c r="HX30" s="4"/>
      <c r="HY30" s="4">
        <v>1</v>
      </c>
      <c r="HZ30" s="4"/>
      <c r="IA30" s="4"/>
      <c r="IB30" s="4">
        <v>1</v>
      </c>
      <c r="IC30" s="4"/>
      <c r="ID30" s="4">
        <v>1</v>
      </c>
      <c r="IE30" s="4"/>
      <c r="IF30" s="4"/>
      <c r="IG30" s="4">
        <v>1</v>
      </c>
      <c r="IH30" s="4"/>
      <c r="II30" s="4"/>
      <c r="IJ30" s="4">
        <v>1</v>
      </c>
      <c r="IK30" s="4"/>
      <c r="IL30" s="4"/>
      <c r="IM30" s="4">
        <v>1</v>
      </c>
      <c r="IN30" s="4"/>
      <c r="IO30" s="4"/>
      <c r="IP30" s="4">
        <v>1</v>
      </c>
      <c r="IQ30" s="4"/>
      <c r="IR30" s="4"/>
      <c r="IS30" s="4">
        <v>1</v>
      </c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6.2" thickBot="1" x14ac:dyDescent="0.35">
      <c r="A31" s="3">
        <v>18</v>
      </c>
      <c r="B31" s="64" t="s">
        <v>1400</v>
      </c>
      <c r="C31" s="4"/>
      <c r="D31" s="4"/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>
        <v>1</v>
      </c>
      <c r="Q31" s="4"/>
      <c r="R31" s="4"/>
      <c r="S31" s="4"/>
      <c r="T31" s="4">
        <v>1</v>
      </c>
      <c r="U31" s="4"/>
      <c r="V31" s="4">
        <v>1</v>
      </c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>
        <v>1</v>
      </c>
      <c r="AF31" s="4"/>
      <c r="AG31" s="4"/>
      <c r="AH31" s="4">
        <v>1</v>
      </c>
      <c r="AI31" s="4"/>
      <c r="AJ31" s="4"/>
      <c r="AK31" s="4"/>
      <c r="AL31" s="4">
        <v>1</v>
      </c>
      <c r="AM31" s="4"/>
      <c r="AN31" s="4"/>
      <c r="AO31" s="4">
        <v>1</v>
      </c>
      <c r="AP31" s="4"/>
      <c r="AQ31" s="4">
        <v>1</v>
      </c>
      <c r="AR31" s="4"/>
      <c r="AS31" s="4"/>
      <c r="AT31" s="4">
        <v>1</v>
      </c>
      <c r="AU31" s="4"/>
      <c r="AV31" s="4">
        <v>1</v>
      </c>
      <c r="AW31" s="4"/>
      <c r="AX31" s="4"/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>
        <v>1</v>
      </c>
      <c r="BJ31" s="4"/>
      <c r="BK31" s="4"/>
      <c r="BL31" s="4">
        <v>1</v>
      </c>
      <c r="BM31" s="4"/>
      <c r="BN31" s="4"/>
      <c r="BO31" s="4"/>
      <c r="BP31" s="4">
        <v>1</v>
      </c>
      <c r="BQ31" s="4"/>
      <c r="BR31" s="4"/>
      <c r="BS31" s="4">
        <v>1</v>
      </c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>
        <v>1</v>
      </c>
      <c r="CZ31" s="4"/>
      <c r="DA31" s="4"/>
      <c r="DB31" s="4"/>
      <c r="DC31" s="4">
        <v>1</v>
      </c>
      <c r="DD31" s="4"/>
      <c r="DE31" s="4">
        <v>1</v>
      </c>
      <c r="DF31" s="4"/>
      <c r="DG31" s="4"/>
      <c r="DH31" s="4"/>
      <c r="DI31" s="4">
        <v>1</v>
      </c>
      <c r="DJ31" s="4"/>
      <c r="DK31" s="4">
        <v>1</v>
      </c>
      <c r="DL31" s="4"/>
      <c r="DM31" s="4"/>
      <c r="DN31" s="4">
        <v>1</v>
      </c>
      <c r="DO31" s="4"/>
      <c r="DP31" s="4">
        <v>1</v>
      </c>
      <c r="DQ31" s="4"/>
      <c r="DR31" s="4"/>
      <c r="DS31" s="4"/>
      <c r="DT31" s="4">
        <v>1</v>
      </c>
      <c r="DU31" s="4"/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>
        <v>1</v>
      </c>
      <c r="EJ31" s="4"/>
      <c r="EK31" s="4"/>
      <c r="EL31" s="4">
        <v>1</v>
      </c>
      <c r="EM31" s="4"/>
      <c r="EN31" s="4">
        <v>1</v>
      </c>
      <c r="EO31" s="4"/>
      <c r="EP31" s="4"/>
      <c r="EQ31" s="4">
        <v>1</v>
      </c>
      <c r="ER31" s="4"/>
      <c r="ES31" s="4"/>
      <c r="ET31" s="4"/>
      <c r="EU31" s="4"/>
      <c r="EV31" s="4">
        <v>1</v>
      </c>
      <c r="EW31" s="4"/>
      <c r="EX31" s="4">
        <v>1</v>
      </c>
      <c r="EY31" s="4"/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>
        <v>1</v>
      </c>
      <c r="FK31" s="4"/>
      <c r="FL31" s="4"/>
      <c r="FM31" s="4">
        <v>1</v>
      </c>
      <c r="FN31" s="4"/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>
        <v>1</v>
      </c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/>
      <c r="GL31" s="4">
        <v>1</v>
      </c>
      <c r="GM31" s="4"/>
      <c r="GN31" s="4"/>
      <c r="GO31" s="4">
        <v>1</v>
      </c>
      <c r="GP31" s="4">
        <v>1</v>
      </c>
      <c r="GQ31" s="4"/>
      <c r="GR31" s="4"/>
      <c r="GS31" s="4"/>
      <c r="GT31" s="4">
        <v>1</v>
      </c>
      <c r="GU31" s="4"/>
      <c r="GV31" s="4"/>
      <c r="GW31" s="4"/>
      <c r="GX31" s="4">
        <v>1</v>
      </c>
      <c r="GY31" s="4"/>
      <c r="GZ31" s="4">
        <v>1</v>
      </c>
      <c r="HA31" s="4"/>
      <c r="HB31" s="4"/>
      <c r="HC31" s="4">
        <v>1</v>
      </c>
      <c r="HD31" s="4"/>
      <c r="HE31" s="4">
        <v>1</v>
      </c>
      <c r="HF31" s="4"/>
      <c r="HG31" s="4"/>
      <c r="HH31" s="4"/>
      <c r="HI31" s="4"/>
      <c r="HJ31" s="4">
        <v>1</v>
      </c>
      <c r="HK31" s="4"/>
      <c r="HL31" s="4">
        <v>1</v>
      </c>
      <c r="HM31" s="4"/>
      <c r="HN31" s="4">
        <v>1</v>
      </c>
      <c r="HO31" s="4"/>
      <c r="HP31" s="4"/>
      <c r="HQ31" s="4"/>
      <c r="HR31" s="4">
        <v>1</v>
      </c>
      <c r="HS31" s="4"/>
      <c r="HT31" s="4"/>
      <c r="HU31" s="4"/>
      <c r="HV31" s="4">
        <v>1</v>
      </c>
      <c r="HW31" s="4"/>
      <c r="HX31" s="4">
        <v>1</v>
      </c>
      <c r="HY31" s="4"/>
      <c r="HZ31" s="4"/>
      <c r="IA31" s="4"/>
      <c r="IB31" s="4">
        <v>1</v>
      </c>
      <c r="IC31" s="4"/>
      <c r="ID31" s="4">
        <v>1</v>
      </c>
      <c r="IE31" s="4"/>
      <c r="IF31" s="4"/>
      <c r="IG31" s="4">
        <v>1</v>
      </c>
      <c r="IH31" s="4"/>
      <c r="II31" s="4"/>
      <c r="IJ31" s="4">
        <v>1</v>
      </c>
      <c r="IK31" s="4"/>
      <c r="IL31" s="4"/>
      <c r="IM31" s="4">
        <v>1</v>
      </c>
      <c r="IN31" s="4"/>
      <c r="IO31" s="4"/>
      <c r="IP31" s="4">
        <v>1</v>
      </c>
      <c r="IQ31" s="4"/>
      <c r="IR31" s="4"/>
      <c r="IS31" s="4">
        <v>1</v>
      </c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6.2" thickBot="1" x14ac:dyDescent="0.35">
      <c r="A32" s="3">
        <v>19</v>
      </c>
      <c r="B32" s="64" t="s">
        <v>1401</v>
      </c>
      <c r="C32" s="4"/>
      <c r="D32" s="4"/>
      <c r="E32" s="4">
        <v>1</v>
      </c>
      <c r="F32" s="4"/>
      <c r="G32" s="4">
        <v>1</v>
      </c>
      <c r="H32" s="4"/>
      <c r="I32" s="4"/>
      <c r="J32" s="4">
        <v>1</v>
      </c>
      <c r="K32" s="4"/>
      <c r="L32" s="4"/>
      <c r="M32" s="4"/>
      <c r="N32" s="4">
        <v>1</v>
      </c>
      <c r="O32" s="4"/>
      <c r="P32" s="4"/>
      <c r="Q32" s="4">
        <v>1</v>
      </c>
      <c r="R32" s="4"/>
      <c r="S32" s="4">
        <v>1</v>
      </c>
      <c r="T32" s="4"/>
      <c r="U32" s="4"/>
      <c r="V32" s="4"/>
      <c r="W32" s="4">
        <v>1</v>
      </c>
      <c r="X32" s="4"/>
      <c r="Y32" s="4"/>
      <c r="Z32" s="4">
        <v>1</v>
      </c>
      <c r="AA32" s="4"/>
      <c r="AB32" s="4"/>
      <c r="AC32" s="4">
        <v>1</v>
      </c>
      <c r="AD32" s="4"/>
      <c r="AE32" s="4">
        <v>1</v>
      </c>
      <c r="AF32" s="4"/>
      <c r="AG32" s="4">
        <v>1</v>
      </c>
      <c r="AH32" s="4"/>
      <c r="AI32" s="4"/>
      <c r="AJ32" s="4"/>
      <c r="AK32" s="4">
        <v>1</v>
      </c>
      <c r="AL32" s="4"/>
      <c r="AM32" s="4"/>
      <c r="AN32" s="4"/>
      <c r="AO32" s="4">
        <v>1</v>
      </c>
      <c r="AP32" s="4"/>
      <c r="AQ32" s="4">
        <v>1</v>
      </c>
      <c r="AR32" s="4"/>
      <c r="AS32" s="4"/>
      <c r="AT32" s="4"/>
      <c r="AU32" s="4">
        <v>1</v>
      </c>
      <c r="AV32" s="4"/>
      <c r="AW32" s="4">
        <v>1</v>
      </c>
      <c r="AX32" s="4"/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/>
      <c r="BM32" s="4">
        <v>1</v>
      </c>
      <c r="BN32" s="4"/>
      <c r="BO32" s="4">
        <v>1</v>
      </c>
      <c r="BP32" s="4"/>
      <c r="BQ32" s="4"/>
      <c r="BR32" s="4"/>
      <c r="BS32" s="4">
        <v>1</v>
      </c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>
        <v>1</v>
      </c>
      <c r="CQ32" s="4"/>
      <c r="CR32" s="4"/>
      <c r="CS32" s="4"/>
      <c r="CT32" s="4">
        <v>1</v>
      </c>
      <c r="CU32" s="4"/>
      <c r="CV32" s="4">
        <v>1</v>
      </c>
      <c r="CW32" s="4"/>
      <c r="CX32" s="4"/>
      <c r="CY32" s="4">
        <v>1</v>
      </c>
      <c r="CZ32" s="4"/>
      <c r="DA32" s="4"/>
      <c r="DB32" s="4"/>
      <c r="DC32" s="4">
        <v>1</v>
      </c>
      <c r="DD32" s="4"/>
      <c r="DE32" s="4">
        <v>1</v>
      </c>
      <c r="DF32" s="4"/>
      <c r="DG32" s="4"/>
      <c r="DH32" s="4"/>
      <c r="DI32" s="4">
        <v>1</v>
      </c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/>
      <c r="DX32" s="4">
        <v>1</v>
      </c>
      <c r="DY32" s="4"/>
      <c r="DZ32" s="4">
        <v>1</v>
      </c>
      <c r="EA32" s="4"/>
      <c r="EB32" s="4"/>
      <c r="EC32" s="4">
        <v>1</v>
      </c>
      <c r="ED32" s="4"/>
      <c r="EE32" s="4"/>
      <c r="EF32" s="4"/>
      <c r="EG32" s="4">
        <v>1</v>
      </c>
      <c r="EH32" s="4"/>
      <c r="EI32" s="4">
        <v>1</v>
      </c>
      <c r="EJ32" s="4"/>
      <c r="EK32" s="4"/>
      <c r="EL32" s="4">
        <v>1</v>
      </c>
      <c r="EM32" s="4"/>
      <c r="EN32" s="4"/>
      <c r="EO32" s="4"/>
      <c r="EP32" s="4"/>
      <c r="EQ32" s="4"/>
      <c r="ER32" s="4">
        <v>1</v>
      </c>
      <c r="ES32" s="4"/>
      <c r="ET32" s="4"/>
      <c r="EU32" s="4"/>
      <c r="EV32" s="4">
        <v>1</v>
      </c>
      <c r="EW32" s="4"/>
      <c r="EX32" s="4">
        <v>1</v>
      </c>
      <c r="EY32" s="4"/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>
        <v>1</v>
      </c>
      <c r="FJ32" s="4"/>
      <c r="FK32" s="4"/>
      <c r="FL32" s="4"/>
      <c r="FM32" s="4">
        <v>1</v>
      </c>
      <c r="FN32" s="4"/>
      <c r="FO32" s="4"/>
      <c r="FP32" s="4"/>
      <c r="FQ32" s="4">
        <v>1</v>
      </c>
      <c r="FR32" s="4"/>
      <c r="FS32" s="4"/>
      <c r="FT32" s="4">
        <v>1</v>
      </c>
      <c r="FU32" s="4"/>
      <c r="FV32" s="4"/>
      <c r="FW32" s="4">
        <v>1</v>
      </c>
      <c r="FX32" s="4"/>
      <c r="FY32" s="4">
        <v>1</v>
      </c>
      <c r="FZ32" s="4"/>
      <c r="GA32" s="4"/>
      <c r="GB32" s="4">
        <v>1</v>
      </c>
      <c r="GC32" s="4"/>
      <c r="GD32" s="4"/>
      <c r="GE32" s="4"/>
      <c r="GF32" s="4">
        <v>1</v>
      </c>
      <c r="GG32" s="4"/>
      <c r="GH32" s="4"/>
      <c r="GI32" s="4"/>
      <c r="GJ32" s="4"/>
      <c r="GK32" s="4"/>
      <c r="GL32" s="4">
        <v>1</v>
      </c>
      <c r="GM32" s="4"/>
      <c r="GN32" s="4"/>
      <c r="GO32" s="4">
        <v>1</v>
      </c>
      <c r="GP32" s="4">
        <v>1</v>
      </c>
      <c r="GQ32" s="4"/>
      <c r="GR32" s="4"/>
      <c r="GS32" s="4"/>
      <c r="GT32" s="4">
        <v>1</v>
      </c>
      <c r="GU32" s="4"/>
      <c r="GV32" s="4"/>
      <c r="GW32" s="4"/>
      <c r="GX32" s="4">
        <v>1</v>
      </c>
      <c r="GY32" s="4"/>
      <c r="GZ32" s="4">
        <v>1</v>
      </c>
      <c r="HA32" s="4"/>
      <c r="HB32" s="4"/>
      <c r="HC32" s="4">
        <v>1</v>
      </c>
      <c r="HD32" s="4"/>
      <c r="HE32" s="4"/>
      <c r="HF32" s="4">
        <v>1</v>
      </c>
      <c r="HG32" s="4"/>
      <c r="HH32" s="4"/>
      <c r="HI32" s="4"/>
      <c r="HJ32" s="4">
        <v>1</v>
      </c>
      <c r="HK32" s="4"/>
      <c r="HL32" s="4">
        <v>1</v>
      </c>
      <c r="HM32" s="4"/>
      <c r="HN32" s="4"/>
      <c r="HO32" s="4">
        <v>1</v>
      </c>
      <c r="HP32" s="4"/>
      <c r="HQ32" s="4"/>
      <c r="HR32" s="4">
        <v>1</v>
      </c>
      <c r="HS32" s="4"/>
      <c r="HT32" s="4"/>
      <c r="HU32" s="4"/>
      <c r="HV32" s="4">
        <v>1</v>
      </c>
      <c r="HW32" s="4"/>
      <c r="HX32" s="4">
        <v>1</v>
      </c>
      <c r="HY32" s="4"/>
      <c r="HZ32" s="4"/>
      <c r="IA32" s="4"/>
      <c r="IB32" s="4">
        <v>1</v>
      </c>
      <c r="IC32" s="4"/>
      <c r="ID32" s="4">
        <v>1</v>
      </c>
      <c r="IE32" s="4"/>
      <c r="IF32" s="4"/>
      <c r="IG32" s="4">
        <v>1</v>
      </c>
      <c r="IH32" s="4"/>
      <c r="II32" s="4"/>
      <c r="IJ32" s="4">
        <v>1</v>
      </c>
      <c r="IK32" s="4"/>
      <c r="IL32" s="4"/>
      <c r="IM32" s="4">
        <v>1</v>
      </c>
      <c r="IN32" s="4"/>
      <c r="IO32" s="4"/>
      <c r="IP32" s="4">
        <v>1</v>
      </c>
      <c r="IQ32" s="4"/>
      <c r="IR32" s="4"/>
      <c r="IS32" s="4">
        <v>1</v>
      </c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6.2" thickBot="1" x14ac:dyDescent="0.35">
      <c r="A33" s="3">
        <v>20</v>
      </c>
      <c r="B33" s="64" t="s">
        <v>1402</v>
      </c>
      <c r="C33" s="4"/>
      <c r="D33" s="4"/>
      <c r="E33" s="4">
        <v>1</v>
      </c>
      <c r="F33" s="4"/>
      <c r="G33" s="4"/>
      <c r="H33" s="4">
        <v>1</v>
      </c>
      <c r="I33" s="4"/>
      <c r="J33" s="4"/>
      <c r="K33" s="4">
        <v>1</v>
      </c>
      <c r="L33" s="4"/>
      <c r="M33" s="4"/>
      <c r="N33" s="4">
        <v>1</v>
      </c>
      <c r="O33" s="4"/>
      <c r="P33" s="4">
        <v>1</v>
      </c>
      <c r="Q33" s="4"/>
      <c r="R33" s="4"/>
      <c r="S33" s="4"/>
      <c r="T33" s="4">
        <v>1</v>
      </c>
      <c r="U33" s="4"/>
      <c r="V33" s="4"/>
      <c r="W33" s="4">
        <v>1</v>
      </c>
      <c r="X33" s="4"/>
      <c r="Y33" s="4"/>
      <c r="Z33" s="4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>
        <v>1</v>
      </c>
      <c r="AI33" s="4"/>
      <c r="AJ33" s="4"/>
      <c r="AK33" s="4">
        <v>1</v>
      </c>
      <c r="AL33" s="4"/>
      <c r="AM33" s="4"/>
      <c r="AN33" s="4"/>
      <c r="AO33" s="4">
        <v>1</v>
      </c>
      <c r="AP33" s="4"/>
      <c r="AQ33" s="4">
        <v>1</v>
      </c>
      <c r="AR33" s="4"/>
      <c r="AS33" s="4">
        <v>1</v>
      </c>
      <c r="AT33" s="4"/>
      <c r="AU33" s="4"/>
      <c r="AV33" s="4"/>
      <c r="AW33" s="4"/>
      <c r="AX33" s="4">
        <v>1</v>
      </c>
      <c r="AY33" s="4"/>
      <c r="AZ33" s="4"/>
      <c r="BA33" s="4">
        <v>11</v>
      </c>
      <c r="BB33" s="4"/>
      <c r="BC33" s="4"/>
      <c r="BD33" s="4">
        <v>1</v>
      </c>
      <c r="BE33" s="4"/>
      <c r="BF33" s="4"/>
      <c r="BG33" s="4">
        <v>1</v>
      </c>
      <c r="BH33" s="4"/>
      <c r="BI33" s="4">
        <v>1</v>
      </c>
      <c r="BJ33" s="4"/>
      <c r="BK33" s="4"/>
      <c r="BL33" s="4">
        <v>1</v>
      </c>
      <c r="BM33" s="4"/>
      <c r="BN33" s="4"/>
      <c r="BO33" s="4"/>
      <c r="BP33" s="4">
        <v>1</v>
      </c>
      <c r="BQ33" s="4"/>
      <c r="BR33" s="4"/>
      <c r="BS33" s="4">
        <v>1</v>
      </c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/>
      <c r="CH33" s="4">
        <v>1</v>
      </c>
      <c r="CI33" s="4"/>
      <c r="CJ33" s="4"/>
      <c r="CK33" s="4">
        <v>1</v>
      </c>
      <c r="CL33" s="4"/>
      <c r="CM33" s="4">
        <v>1</v>
      </c>
      <c r="CN33" s="4"/>
      <c r="CO33" s="4"/>
      <c r="CP33" s="4">
        <v>1</v>
      </c>
      <c r="CQ33" s="4"/>
      <c r="CR33" s="4"/>
      <c r="CS33" s="4"/>
      <c r="CT33" s="4">
        <v>1</v>
      </c>
      <c r="CU33" s="4"/>
      <c r="CV33" s="4">
        <v>1</v>
      </c>
      <c r="CW33" s="4"/>
      <c r="CX33" s="4"/>
      <c r="CY33" s="4">
        <v>1</v>
      </c>
      <c r="CZ33" s="4"/>
      <c r="DA33" s="4"/>
      <c r="DB33" s="4"/>
      <c r="DC33" s="4">
        <v>1</v>
      </c>
      <c r="DD33" s="4"/>
      <c r="DE33" s="4">
        <v>1</v>
      </c>
      <c r="DF33" s="4"/>
      <c r="DG33" s="4"/>
      <c r="DH33" s="4"/>
      <c r="DI33" s="4">
        <v>1</v>
      </c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/>
      <c r="DX33" s="4">
        <v>1</v>
      </c>
      <c r="DY33" s="4"/>
      <c r="DZ33" s="4">
        <v>1</v>
      </c>
      <c r="EA33" s="4"/>
      <c r="EB33" s="4"/>
      <c r="EC33" s="4">
        <v>1</v>
      </c>
      <c r="ED33" s="4"/>
      <c r="EE33" s="4"/>
      <c r="EF33" s="4"/>
      <c r="EG33" s="4">
        <v>1</v>
      </c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/>
      <c r="EV33" s="4">
        <v>1</v>
      </c>
      <c r="EW33" s="4"/>
      <c r="EX33" s="4">
        <v>1</v>
      </c>
      <c r="EY33" s="4"/>
      <c r="EZ33" s="4"/>
      <c r="FA33" s="4"/>
      <c r="FB33" s="4">
        <v>1</v>
      </c>
      <c r="FC33" s="4"/>
      <c r="FD33" s="4"/>
      <c r="FE33" s="4">
        <v>1</v>
      </c>
      <c r="FF33" s="4"/>
      <c r="FG33" s="4">
        <v>1</v>
      </c>
      <c r="FH33" s="4"/>
      <c r="FI33" s="4">
        <v>1</v>
      </c>
      <c r="FJ33" s="4"/>
      <c r="FK33" s="4"/>
      <c r="FL33" s="4"/>
      <c r="FM33" s="4">
        <v>1</v>
      </c>
      <c r="FN33" s="4"/>
      <c r="FO33" s="4"/>
      <c r="FP33" s="4"/>
      <c r="FQ33" s="4">
        <v>1</v>
      </c>
      <c r="FR33" s="4">
        <v>1</v>
      </c>
      <c r="FS33" s="4"/>
      <c r="FT33" s="4"/>
      <c r="FU33" s="4"/>
      <c r="FV33" s="4"/>
      <c r="FW33" s="4">
        <v>1</v>
      </c>
      <c r="FX33" s="4"/>
      <c r="FY33" s="4">
        <v>1</v>
      </c>
      <c r="FZ33" s="4"/>
      <c r="GA33" s="4"/>
      <c r="GB33" s="4">
        <v>1</v>
      </c>
      <c r="GC33" s="4"/>
      <c r="GD33" s="4"/>
      <c r="GE33" s="4"/>
      <c r="GF33" s="4">
        <v>1</v>
      </c>
      <c r="GG33" s="4"/>
      <c r="GH33" s="4">
        <v>1</v>
      </c>
      <c r="GI33" s="4"/>
      <c r="GJ33" s="4"/>
      <c r="GK33" s="4"/>
      <c r="GL33" s="4">
        <v>1</v>
      </c>
      <c r="GM33" s="4"/>
      <c r="GN33" s="4"/>
      <c r="GO33" s="4">
        <v>1</v>
      </c>
      <c r="GP33" s="4"/>
      <c r="GQ33" s="4">
        <v>1</v>
      </c>
      <c r="GR33" s="4"/>
      <c r="GS33" s="4"/>
      <c r="GT33" s="4">
        <v>1</v>
      </c>
      <c r="GU33" s="4"/>
      <c r="GV33" s="4"/>
      <c r="GW33" s="4"/>
      <c r="GX33" s="4">
        <v>1</v>
      </c>
      <c r="GY33" s="4"/>
      <c r="GZ33" s="4">
        <v>1</v>
      </c>
      <c r="HA33" s="4"/>
      <c r="HB33" s="4"/>
      <c r="HC33" s="4"/>
      <c r="HD33" s="4">
        <v>1</v>
      </c>
      <c r="HE33" s="4"/>
      <c r="HF33" s="4">
        <v>1</v>
      </c>
      <c r="HG33" s="4"/>
      <c r="HH33" s="4"/>
      <c r="HI33" s="4"/>
      <c r="HJ33" s="4">
        <v>1</v>
      </c>
      <c r="HK33" s="4">
        <v>1</v>
      </c>
      <c r="HL33" s="4"/>
      <c r="HM33" s="4"/>
      <c r="HN33" s="4"/>
      <c r="HO33" s="4"/>
      <c r="HP33" s="4">
        <v>1</v>
      </c>
      <c r="HQ33" s="4"/>
      <c r="HR33" s="4">
        <v>1</v>
      </c>
      <c r="HS33" s="4"/>
      <c r="HT33" s="4"/>
      <c r="HU33" s="4"/>
      <c r="HV33" s="4">
        <v>1</v>
      </c>
      <c r="HW33" s="4"/>
      <c r="HX33" s="4">
        <v>1</v>
      </c>
      <c r="HY33" s="4"/>
      <c r="HZ33" s="4"/>
      <c r="IA33" s="4"/>
      <c r="IB33" s="4">
        <v>1</v>
      </c>
      <c r="IC33" s="4"/>
      <c r="ID33" s="4">
        <v>1</v>
      </c>
      <c r="IE33" s="4"/>
      <c r="IF33" s="4"/>
      <c r="IG33" s="4">
        <v>1</v>
      </c>
      <c r="IH33" s="4"/>
      <c r="II33" s="4"/>
      <c r="IJ33" s="4"/>
      <c r="IK33" s="4">
        <v>1</v>
      </c>
      <c r="IL33" s="4"/>
      <c r="IM33" s="4">
        <v>1</v>
      </c>
      <c r="IN33" s="4"/>
      <c r="IO33" s="4"/>
      <c r="IP33" s="4">
        <v>1</v>
      </c>
      <c r="IQ33" s="4"/>
      <c r="IR33" s="4"/>
      <c r="IS33" s="4">
        <v>1</v>
      </c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6.2" thickBot="1" x14ac:dyDescent="0.35">
      <c r="A34" s="3">
        <v>21</v>
      </c>
      <c r="B34" s="64" t="s">
        <v>1403</v>
      </c>
      <c r="C34" s="4"/>
      <c r="D34" s="4"/>
      <c r="E34" s="4">
        <v>1</v>
      </c>
      <c r="F34" s="4"/>
      <c r="G34" s="4"/>
      <c r="H34" s="4">
        <v>1</v>
      </c>
      <c r="I34" s="4"/>
      <c r="J34" s="4"/>
      <c r="K34" s="4">
        <v>1</v>
      </c>
      <c r="L34" s="4"/>
      <c r="M34" s="4"/>
      <c r="N34" s="4">
        <v>1</v>
      </c>
      <c r="O34" s="4">
        <v>1</v>
      </c>
      <c r="P34" s="4"/>
      <c r="Q34" s="4"/>
      <c r="R34" s="4"/>
      <c r="S34" s="4"/>
      <c r="T34" s="4">
        <v>1</v>
      </c>
      <c r="U34" s="4"/>
      <c r="V34" s="4"/>
      <c r="W34" s="4">
        <v>1</v>
      </c>
      <c r="X34" s="4"/>
      <c r="Y34" s="4">
        <v>1</v>
      </c>
      <c r="Z34" s="4"/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>
        <v>1</v>
      </c>
      <c r="AL34" s="4"/>
      <c r="AM34" s="4"/>
      <c r="AN34" s="4"/>
      <c r="AO34" s="4">
        <v>1</v>
      </c>
      <c r="AP34" s="4"/>
      <c r="AQ34" s="4">
        <v>1</v>
      </c>
      <c r="AR34" s="4"/>
      <c r="AS34" s="4"/>
      <c r="AT34" s="4">
        <v>1</v>
      </c>
      <c r="AU34" s="4"/>
      <c r="AV34" s="4"/>
      <c r="AW34" s="4"/>
      <c r="AX34" s="4">
        <v>1</v>
      </c>
      <c r="AY34" s="4"/>
      <c r="AZ34" s="4"/>
      <c r="BA34" s="4">
        <v>1</v>
      </c>
      <c r="BB34" s="4"/>
      <c r="BC34" s="4"/>
      <c r="BD34" s="4">
        <v>1</v>
      </c>
      <c r="BE34" s="4"/>
      <c r="BF34" s="4"/>
      <c r="BG34" s="4">
        <v>1</v>
      </c>
      <c r="BH34" s="4"/>
      <c r="BI34" s="4"/>
      <c r="BJ34" s="4">
        <v>1</v>
      </c>
      <c r="BK34" s="4"/>
      <c r="BL34" s="4"/>
      <c r="BM34" s="4">
        <v>1</v>
      </c>
      <c r="BN34" s="4"/>
      <c r="BO34" s="4">
        <v>1</v>
      </c>
      <c r="BP34" s="4"/>
      <c r="BQ34" s="4"/>
      <c r="BR34" s="4"/>
      <c r="BS34" s="4">
        <v>1</v>
      </c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/>
      <c r="CH34" s="4">
        <v>1</v>
      </c>
      <c r="CI34" s="4"/>
      <c r="CJ34" s="4"/>
      <c r="CK34" s="4">
        <v>1</v>
      </c>
      <c r="CL34" s="4"/>
      <c r="CM34" s="4">
        <v>1</v>
      </c>
      <c r="CN34" s="4"/>
      <c r="CO34" s="4"/>
      <c r="CP34" s="4">
        <v>1</v>
      </c>
      <c r="CQ34" s="4"/>
      <c r="CR34" s="4"/>
      <c r="CS34" s="4"/>
      <c r="CT34" s="4">
        <v>1</v>
      </c>
      <c r="CU34" s="4"/>
      <c r="CV34" s="4"/>
      <c r="CW34" s="4">
        <v>1</v>
      </c>
      <c r="CX34" s="4"/>
      <c r="CY34" s="4">
        <v>1</v>
      </c>
      <c r="CZ34" s="4"/>
      <c r="DA34" s="4"/>
      <c r="DB34" s="4"/>
      <c r="DC34" s="4">
        <v>1</v>
      </c>
      <c r="DD34" s="4"/>
      <c r="DE34" s="4">
        <v>1</v>
      </c>
      <c r="DF34" s="4"/>
      <c r="DG34" s="4"/>
      <c r="DH34" s="4"/>
      <c r="DI34" s="4">
        <v>1</v>
      </c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/>
      <c r="DX34" s="4">
        <v>1</v>
      </c>
      <c r="DY34" s="4"/>
      <c r="DZ34" s="4">
        <v>1</v>
      </c>
      <c r="EA34" s="4"/>
      <c r="EB34" s="4"/>
      <c r="EC34" s="4">
        <v>1</v>
      </c>
      <c r="ED34" s="4"/>
      <c r="EE34" s="4"/>
      <c r="EF34" s="4"/>
      <c r="EG34" s="4">
        <v>1</v>
      </c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/>
      <c r="EV34" s="4">
        <v>1</v>
      </c>
      <c r="EW34" s="4"/>
      <c r="EX34" s="4">
        <v>1</v>
      </c>
      <c r="EY34" s="4"/>
      <c r="EZ34" s="4"/>
      <c r="FA34" s="4"/>
      <c r="FB34" s="4">
        <v>1</v>
      </c>
      <c r="FC34" s="4"/>
      <c r="FD34" s="4"/>
      <c r="FE34" s="4">
        <v>1</v>
      </c>
      <c r="FF34" s="4">
        <v>1</v>
      </c>
      <c r="FG34" s="4"/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/>
      <c r="FQ34" s="4">
        <v>1</v>
      </c>
      <c r="FR34" s="4">
        <v>1</v>
      </c>
      <c r="FS34" s="4"/>
      <c r="FT34" s="4"/>
      <c r="FU34" s="4"/>
      <c r="FV34" s="4"/>
      <c r="FW34" s="4">
        <v>1</v>
      </c>
      <c r="FX34" s="4"/>
      <c r="FY34" s="4">
        <v>1</v>
      </c>
      <c r="FZ34" s="4"/>
      <c r="GA34" s="4"/>
      <c r="GB34" s="4">
        <v>1</v>
      </c>
      <c r="GC34" s="4"/>
      <c r="GD34" s="4"/>
      <c r="GE34" s="4"/>
      <c r="GF34" s="4">
        <v>1</v>
      </c>
      <c r="GG34" s="4"/>
      <c r="GH34" s="4">
        <v>1</v>
      </c>
      <c r="GI34" s="4"/>
      <c r="GJ34" s="4"/>
      <c r="GK34" s="4"/>
      <c r="GL34" s="4">
        <v>1</v>
      </c>
      <c r="GM34" s="4"/>
      <c r="GN34" s="4"/>
      <c r="GO34" s="4">
        <v>1</v>
      </c>
      <c r="GP34" s="4"/>
      <c r="GQ34" s="4">
        <v>1</v>
      </c>
      <c r="GR34" s="4"/>
      <c r="GS34" s="4"/>
      <c r="GT34" s="4">
        <v>1</v>
      </c>
      <c r="GU34" s="4"/>
      <c r="GV34" s="4"/>
      <c r="GW34" s="4"/>
      <c r="GX34" s="4">
        <v>1</v>
      </c>
      <c r="GY34" s="4"/>
      <c r="GZ34" s="4">
        <v>1</v>
      </c>
      <c r="HA34" s="4"/>
      <c r="HB34" s="4"/>
      <c r="HC34" s="4"/>
      <c r="HD34" s="4">
        <v>1</v>
      </c>
      <c r="HE34" s="4"/>
      <c r="HF34" s="4">
        <v>1</v>
      </c>
      <c r="HG34" s="4"/>
      <c r="HH34" s="4"/>
      <c r="HI34" s="4"/>
      <c r="HJ34" s="4">
        <v>1</v>
      </c>
      <c r="HK34" s="4">
        <v>1</v>
      </c>
      <c r="HL34" s="4"/>
      <c r="HM34" s="4"/>
      <c r="HN34" s="4"/>
      <c r="HO34" s="4"/>
      <c r="HP34" s="4">
        <v>1</v>
      </c>
      <c r="HQ34" s="4"/>
      <c r="HR34" s="4">
        <v>1</v>
      </c>
      <c r="HS34" s="4"/>
      <c r="HT34" s="4"/>
      <c r="HU34" s="4"/>
      <c r="HV34" s="4">
        <v>1</v>
      </c>
      <c r="HW34" s="4">
        <v>1</v>
      </c>
      <c r="HX34" s="4"/>
      <c r="HY34" s="4"/>
      <c r="HZ34" s="4"/>
      <c r="IA34" s="4"/>
      <c r="IB34" s="4">
        <v>1</v>
      </c>
      <c r="IC34" s="4"/>
      <c r="ID34" s="4">
        <v>1</v>
      </c>
      <c r="IE34" s="4"/>
      <c r="IF34" s="4"/>
      <c r="IG34" s="4"/>
      <c r="IH34" s="4">
        <v>1</v>
      </c>
      <c r="II34" s="4"/>
      <c r="IJ34" s="4"/>
      <c r="IK34" s="4">
        <v>1</v>
      </c>
      <c r="IL34" s="4"/>
      <c r="IM34" s="4">
        <v>1</v>
      </c>
      <c r="IN34" s="4"/>
      <c r="IO34" s="4"/>
      <c r="IP34" s="4">
        <v>1</v>
      </c>
      <c r="IQ34" s="4"/>
      <c r="IR34" s="4"/>
      <c r="IS34" s="4"/>
      <c r="IT34" s="4">
        <v>1</v>
      </c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6.2" thickBot="1" x14ac:dyDescent="0.35">
      <c r="A35" s="3">
        <v>22</v>
      </c>
      <c r="B35" s="64" t="s">
        <v>1404</v>
      </c>
      <c r="C35" s="4"/>
      <c r="D35" s="4"/>
      <c r="E35" s="4">
        <v>1</v>
      </c>
      <c r="F35" s="4"/>
      <c r="G35" s="4"/>
      <c r="H35" s="4">
        <v>1</v>
      </c>
      <c r="I35" s="4"/>
      <c r="J35" s="4"/>
      <c r="K35" s="4">
        <v>1</v>
      </c>
      <c r="L35" s="4"/>
      <c r="M35" s="4"/>
      <c r="N35" s="4">
        <v>1</v>
      </c>
      <c r="O35" s="4"/>
      <c r="P35" s="4">
        <v>1</v>
      </c>
      <c r="Q35" s="4"/>
      <c r="R35" s="4"/>
      <c r="S35" s="4"/>
      <c r="T35" s="4">
        <v>1</v>
      </c>
      <c r="U35" s="4"/>
      <c r="V35" s="4"/>
      <c r="W35" s="4">
        <v>1</v>
      </c>
      <c r="X35" s="4"/>
      <c r="Y35" s="4">
        <v>1</v>
      </c>
      <c r="Z35" s="4"/>
      <c r="AA35" s="4"/>
      <c r="AB35" s="4"/>
      <c r="AC35" s="4">
        <v>1</v>
      </c>
      <c r="AD35" s="4"/>
      <c r="AE35" s="4"/>
      <c r="AF35" s="4">
        <v>1</v>
      </c>
      <c r="AG35" s="4"/>
      <c r="AH35" s="4">
        <v>1</v>
      </c>
      <c r="AI35" s="4"/>
      <c r="AJ35" s="4"/>
      <c r="AK35" s="4"/>
      <c r="AL35" s="4">
        <v>1</v>
      </c>
      <c r="AM35" s="4"/>
      <c r="AN35" s="4"/>
      <c r="AO35" s="4">
        <v>1</v>
      </c>
      <c r="AP35" s="4"/>
      <c r="AQ35" s="4">
        <v>1</v>
      </c>
      <c r="AR35" s="4"/>
      <c r="AS35" s="4"/>
      <c r="AT35" s="4"/>
      <c r="AU35" s="4">
        <v>1</v>
      </c>
      <c r="AV35" s="4"/>
      <c r="AW35" s="4">
        <v>1</v>
      </c>
      <c r="AX35" s="4"/>
      <c r="AY35" s="4"/>
      <c r="AZ35" s="4"/>
      <c r="BA35" s="4">
        <v>1</v>
      </c>
      <c r="BB35" s="4"/>
      <c r="BC35" s="4"/>
      <c r="BD35" s="4">
        <v>1</v>
      </c>
      <c r="BE35" s="4"/>
      <c r="BF35" s="4"/>
      <c r="BG35" s="4">
        <v>1</v>
      </c>
      <c r="BH35" s="4"/>
      <c r="BI35" s="4">
        <v>1</v>
      </c>
      <c r="BJ35" s="4"/>
      <c r="BK35" s="4"/>
      <c r="BL35" s="4">
        <v>1</v>
      </c>
      <c r="BM35" s="4"/>
      <c r="BN35" s="4"/>
      <c r="BO35" s="4"/>
      <c r="BP35" s="4">
        <v>1</v>
      </c>
      <c r="BQ35" s="4"/>
      <c r="BR35" s="4"/>
      <c r="BS35" s="4">
        <v>1</v>
      </c>
      <c r="BT35" s="4"/>
      <c r="BU35" s="4"/>
      <c r="BV35" s="4">
        <v>1</v>
      </c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/>
      <c r="CH35" s="4">
        <v>1</v>
      </c>
      <c r="CI35" s="4"/>
      <c r="CJ35" s="4"/>
      <c r="CK35" s="4">
        <v>1</v>
      </c>
      <c r="CL35" s="4"/>
      <c r="CM35" s="4">
        <v>1</v>
      </c>
      <c r="CN35" s="4"/>
      <c r="CO35" s="4"/>
      <c r="CP35" s="4">
        <v>1</v>
      </c>
      <c r="CQ35" s="4"/>
      <c r="CR35" s="4"/>
      <c r="CS35" s="4"/>
      <c r="CT35" s="4">
        <v>1</v>
      </c>
      <c r="CU35" s="4"/>
      <c r="CV35" s="4"/>
      <c r="CW35" s="4">
        <v>1</v>
      </c>
      <c r="CX35" s="4"/>
      <c r="CY35" s="4">
        <v>1</v>
      </c>
      <c r="CZ35" s="4"/>
      <c r="DA35" s="4"/>
      <c r="DB35" s="4"/>
      <c r="DC35" s="4">
        <v>1</v>
      </c>
      <c r="DD35" s="4"/>
      <c r="DE35" s="4">
        <v>1</v>
      </c>
      <c r="DF35" s="4"/>
      <c r="DG35" s="4"/>
      <c r="DH35" s="4"/>
      <c r="DI35" s="4">
        <v>1</v>
      </c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/>
      <c r="DX35" s="4">
        <v>1</v>
      </c>
      <c r="DY35" s="4"/>
      <c r="DZ35" s="4">
        <v>1</v>
      </c>
      <c r="EA35" s="4"/>
      <c r="EB35" s="4"/>
      <c r="EC35" s="4">
        <v>1</v>
      </c>
      <c r="ED35" s="4"/>
      <c r="EE35" s="4"/>
      <c r="EF35" s="4"/>
      <c r="EG35" s="4">
        <v>1</v>
      </c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/>
      <c r="ES35" s="4">
        <v>1</v>
      </c>
      <c r="ET35" s="4"/>
      <c r="EU35" s="4"/>
      <c r="EV35" s="4">
        <v>1</v>
      </c>
      <c r="EW35" s="4"/>
      <c r="EX35" s="4">
        <v>1</v>
      </c>
      <c r="EY35" s="4"/>
      <c r="EZ35" s="4"/>
      <c r="FA35" s="4"/>
      <c r="FB35" s="4">
        <v>1</v>
      </c>
      <c r="FC35" s="4"/>
      <c r="FD35" s="4"/>
      <c r="FE35" s="4">
        <v>1</v>
      </c>
      <c r="FF35" s="4">
        <v>1</v>
      </c>
      <c r="FG35" s="4"/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/>
      <c r="FQ35" s="4">
        <v>1</v>
      </c>
      <c r="FR35" s="4"/>
      <c r="FS35" s="4">
        <v>1</v>
      </c>
      <c r="FT35" s="4"/>
      <c r="FU35" s="4"/>
      <c r="FV35" s="4"/>
      <c r="FW35" s="4">
        <v>1</v>
      </c>
      <c r="FX35" s="4"/>
      <c r="FY35" s="4">
        <v>1</v>
      </c>
      <c r="FZ35" s="4"/>
      <c r="GA35" s="4"/>
      <c r="GB35" s="4">
        <v>1</v>
      </c>
      <c r="GC35" s="4"/>
      <c r="GD35" s="4"/>
      <c r="GE35" s="4"/>
      <c r="GF35" s="4">
        <v>1</v>
      </c>
      <c r="GG35" s="4"/>
      <c r="GH35" s="4"/>
      <c r="GI35" s="4">
        <v>1</v>
      </c>
      <c r="GJ35" s="4"/>
      <c r="GK35" s="4"/>
      <c r="GL35" s="4">
        <v>1</v>
      </c>
      <c r="GM35" s="4"/>
      <c r="GN35" s="4"/>
      <c r="GO35" s="4">
        <v>1</v>
      </c>
      <c r="GP35" s="4"/>
      <c r="GQ35" s="4">
        <v>1</v>
      </c>
      <c r="GR35" s="4"/>
      <c r="GS35" s="4"/>
      <c r="GT35" s="4">
        <v>1</v>
      </c>
      <c r="GU35" s="4"/>
      <c r="GV35" s="4"/>
      <c r="GW35" s="4"/>
      <c r="GX35" s="4">
        <v>1</v>
      </c>
      <c r="GY35" s="4"/>
      <c r="GZ35" s="4">
        <v>1</v>
      </c>
      <c r="HA35" s="4"/>
      <c r="HB35" s="4"/>
      <c r="HC35" s="4"/>
      <c r="HD35" s="4">
        <v>1</v>
      </c>
      <c r="HE35" s="4"/>
      <c r="HF35" s="4">
        <v>1</v>
      </c>
      <c r="HG35" s="4"/>
      <c r="HH35" s="4"/>
      <c r="HI35" s="4"/>
      <c r="HJ35" s="4">
        <v>1</v>
      </c>
      <c r="HK35" s="4"/>
      <c r="HL35" s="4">
        <v>1</v>
      </c>
      <c r="HM35" s="4"/>
      <c r="HN35" s="4"/>
      <c r="HO35" s="4">
        <v>1</v>
      </c>
      <c r="HP35" s="4"/>
      <c r="HQ35" s="4"/>
      <c r="HR35" s="4">
        <v>1</v>
      </c>
      <c r="HS35" s="4"/>
      <c r="HT35" s="4"/>
      <c r="HU35" s="4"/>
      <c r="HV35" s="4">
        <v>1</v>
      </c>
      <c r="HW35" s="4"/>
      <c r="HX35" s="4">
        <v>1</v>
      </c>
      <c r="HY35" s="4"/>
      <c r="HZ35" s="4"/>
      <c r="IA35" s="4"/>
      <c r="IB35" s="4">
        <v>1</v>
      </c>
      <c r="IC35" s="4"/>
      <c r="ID35" s="4">
        <v>1</v>
      </c>
      <c r="IE35" s="4"/>
      <c r="IF35" s="4"/>
      <c r="IG35" s="4"/>
      <c r="IH35" s="4">
        <v>1</v>
      </c>
      <c r="II35" s="4"/>
      <c r="IJ35" s="4"/>
      <c r="IK35" s="4">
        <v>1</v>
      </c>
      <c r="IL35" s="4"/>
      <c r="IM35" s="4">
        <v>1</v>
      </c>
      <c r="IN35" s="4"/>
      <c r="IO35" s="4"/>
      <c r="IP35" s="4">
        <v>1</v>
      </c>
      <c r="IQ35" s="4"/>
      <c r="IR35" s="4"/>
      <c r="IS35" s="4"/>
      <c r="IT35" s="4">
        <v>1</v>
      </c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3">
      <c r="A39" s="41" t="s">
        <v>278</v>
      </c>
      <c r="B39" s="42"/>
      <c r="C39" s="24">
        <f>SUM(C17:C38)</f>
        <v>0</v>
      </c>
      <c r="D39" s="3">
        <f>SUM(D17:D38)</f>
        <v>4</v>
      </c>
      <c r="E39" s="3">
        <f>SUM(E17:E38)</f>
        <v>15</v>
      </c>
      <c r="F39" s="3">
        <f>SUM(F17:F38)</f>
        <v>0</v>
      </c>
      <c r="G39" s="3">
        <v>22</v>
      </c>
      <c r="H39" s="24">
        <f>SUM(H17:H38)</f>
        <v>14</v>
      </c>
      <c r="I39" s="3">
        <f>SUM(I17:I38)</f>
        <v>0</v>
      </c>
      <c r="J39" s="3">
        <f>SUM(J17:J38)</f>
        <v>8</v>
      </c>
      <c r="K39" s="3">
        <f>SUM(K17:K38)</f>
        <v>11</v>
      </c>
      <c r="L39" s="3">
        <f>SUM(L17:L38)</f>
        <v>1</v>
      </c>
      <c r="M39" s="3">
        <f>SUM(M17:M38)</f>
        <v>6</v>
      </c>
      <c r="N39" s="3">
        <f>SUM(N17:N38)</f>
        <v>12</v>
      </c>
      <c r="O39" s="3">
        <f>SUM(O17:O38)</f>
        <v>1</v>
      </c>
      <c r="P39" s="3">
        <f>SUM(P17:P38)</f>
        <v>6</v>
      </c>
      <c r="Q39" s="3">
        <f>SUM(Q17:Q38)</f>
        <v>12</v>
      </c>
      <c r="R39" s="3">
        <f>SUM(R17:R38)</f>
        <v>1</v>
      </c>
      <c r="S39" s="3">
        <f>SUM(S17:S38)</f>
        <v>4</v>
      </c>
      <c r="T39" s="3">
        <f>SUM(T17:T38)</f>
        <v>13</v>
      </c>
      <c r="U39" s="3">
        <f>SUM(U17:U38)</f>
        <v>1</v>
      </c>
      <c r="V39" s="3">
        <f>SUM(V17:V38)</f>
        <v>8</v>
      </c>
      <c r="W39" s="3">
        <f>SUM(W17:W38)</f>
        <v>10</v>
      </c>
      <c r="X39" s="3">
        <f>SUM(X17:X38)</f>
        <v>1</v>
      </c>
      <c r="Y39" s="3">
        <f>SUM(Y17:Y38)</f>
        <v>7</v>
      </c>
      <c r="Z39" s="3">
        <f>SUM(Z17:Z38)</f>
        <v>11</v>
      </c>
      <c r="AA39" s="3">
        <f>SUM(AA17:AA38)</f>
        <v>1</v>
      </c>
      <c r="AB39" s="3">
        <f>SUM(AB17:AB38)</f>
        <v>2</v>
      </c>
      <c r="AC39" s="3">
        <f>SUM(AC17:AC38)</f>
        <v>16</v>
      </c>
      <c r="AD39" s="3">
        <f>SUM(AD17:AD38)</f>
        <v>0</v>
      </c>
      <c r="AE39" s="3">
        <f>SUM(AE17:AE38)</f>
        <v>7</v>
      </c>
      <c r="AF39" s="3">
        <f>SUM(AF17:AF38)</f>
        <v>12</v>
      </c>
      <c r="AG39" s="3">
        <f>SUM(AG17:AG38)</f>
        <v>1</v>
      </c>
      <c r="AH39" s="3">
        <f>SUM(AH17:AH38)</f>
        <v>5</v>
      </c>
      <c r="AI39" s="3">
        <f>SUM(AI17:AI38)</f>
        <v>13</v>
      </c>
      <c r="AJ39" s="3">
        <f>SUM(AJ17:AJ38)</f>
        <v>0</v>
      </c>
      <c r="AK39" s="3">
        <f>SUM(AK17:AK38)</f>
        <v>7</v>
      </c>
      <c r="AL39" s="3">
        <f>SUM(AL17:AL38)</f>
        <v>12</v>
      </c>
      <c r="AM39" s="3">
        <f>SUM(AM17:AM38)</f>
        <v>0</v>
      </c>
      <c r="AN39" s="3">
        <f>SUM(AN17:AN38)</f>
        <v>7</v>
      </c>
      <c r="AO39" s="3">
        <f>SUM(AO17:AO38)</f>
        <v>12</v>
      </c>
      <c r="AP39" s="3">
        <v>22</v>
      </c>
      <c r="AQ39" s="3">
        <f>SUM(AQ17:AQ38)</f>
        <v>12</v>
      </c>
      <c r="AR39" s="3">
        <f>SUM(AR17:AR38)</f>
        <v>6</v>
      </c>
      <c r="AS39" s="3">
        <f>SUM(AS17:AS38)</f>
        <v>2</v>
      </c>
      <c r="AT39" s="3">
        <f>SUM(AT17:AT38)</f>
        <v>9</v>
      </c>
      <c r="AU39" s="3">
        <f>SUM(AU17:AU38)</f>
        <v>9</v>
      </c>
      <c r="AV39" s="3">
        <f>SUM(AV17:AV38)</f>
        <v>2</v>
      </c>
      <c r="AW39" s="3">
        <f>SUM(AW17:AW38)</f>
        <v>8</v>
      </c>
      <c r="AX39" s="3">
        <f>SUM(AX17:AX38)</f>
        <v>9</v>
      </c>
      <c r="AY39" s="3">
        <f>SUM(AY17:AY38)</f>
        <v>0</v>
      </c>
      <c r="AZ39" s="3">
        <f>SUM(AZ17:AZ38)</f>
        <v>2</v>
      </c>
      <c r="BA39" s="3">
        <f>SUM(BA17:BA38)</f>
        <v>27</v>
      </c>
      <c r="BB39" s="3">
        <f>SUM(BB17:BB38)</f>
        <v>2</v>
      </c>
      <c r="BC39" s="3">
        <f>SUM(BC17:BC38)</f>
        <v>6</v>
      </c>
      <c r="BD39" s="3">
        <f>SUM(BD17:BD38)</f>
        <v>11</v>
      </c>
      <c r="BE39" s="3">
        <f>SUM(BE17:BE38)</f>
        <v>0</v>
      </c>
      <c r="BF39" s="3">
        <f>SUM(BF17:BF38)</f>
        <v>7</v>
      </c>
      <c r="BG39" s="3">
        <f>SUM(BG17:BG38)</f>
        <v>12</v>
      </c>
      <c r="BH39" s="3">
        <v>22</v>
      </c>
      <c r="BI39" s="3">
        <f>SUM(BI17:BI38)</f>
        <v>9</v>
      </c>
      <c r="BJ39" s="3">
        <f>SUM(BJ17:BJ38)</f>
        <v>10</v>
      </c>
      <c r="BK39" s="3">
        <f>SUM(BK17:BK38)</f>
        <v>2</v>
      </c>
      <c r="BL39" s="3">
        <f>SUM(BL17:BL38)</f>
        <v>8</v>
      </c>
      <c r="BM39" s="3">
        <f>SUM(BM17:BM38)</f>
        <v>9</v>
      </c>
      <c r="BN39" s="3">
        <f>SUM(BN17:BN38)</f>
        <v>1</v>
      </c>
      <c r="BO39" s="3">
        <f>SUM(BO17:BO38)</f>
        <v>7</v>
      </c>
      <c r="BP39" s="3">
        <f>SUM(BP17:BP38)</f>
        <v>11</v>
      </c>
      <c r="BQ39" s="3">
        <f>SUM(BQ17:BQ38)</f>
        <v>1</v>
      </c>
      <c r="BR39" s="3">
        <f>SUM(BR17:BR38)</f>
        <v>7</v>
      </c>
      <c r="BS39" s="3">
        <f>SUM(BS17:BS38)</f>
        <v>11</v>
      </c>
      <c r="BT39" s="3">
        <f>SUM(BT17:BT38)</f>
        <v>0</v>
      </c>
      <c r="BU39" s="3">
        <f>SUM(BU17:BU38)</f>
        <v>13</v>
      </c>
      <c r="BV39" s="3">
        <f>SUM(BV17:BV38)</f>
        <v>6</v>
      </c>
      <c r="BW39" s="3">
        <f>SUM(BW17:BW38)</f>
        <v>0</v>
      </c>
      <c r="BX39" s="3">
        <f>SUM(BX17:BX38)</f>
        <v>7</v>
      </c>
      <c r="BY39" s="3">
        <f>SUM(BY17:BY38)</f>
        <v>11</v>
      </c>
      <c r="BZ39" s="3">
        <f>SUM(BZ17:BZ38)</f>
        <v>2</v>
      </c>
      <c r="CA39" s="3">
        <f>SUM(CA17:CA38)</f>
        <v>12</v>
      </c>
      <c r="CB39" s="3">
        <f>SUM(CB17:CB38)</f>
        <v>5</v>
      </c>
      <c r="CC39" s="3">
        <f>SUM(CC17:CC38)</f>
        <v>1</v>
      </c>
      <c r="CD39" s="3">
        <f>SUM(CD17:CD38)</f>
        <v>10</v>
      </c>
      <c r="CE39" s="3">
        <f>SUM(CE17:CE38)</f>
        <v>8</v>
      </c>
      <c r="CF39" s="3">
        <f>SUM(CF17:CF38)</f>
        <v>0</v>
      </c>
      <c r="CG39" s="3">
        <f>SUM(CG17:CG38)</f>
        <v>7</v>
      </c>
      <c r="CH39" s="3">
        <f>SUM(CH17:CH38)</f>
        <v>12</v>
      </c>
      <c r="CI39" s="3">
        <f>SUM(CI17:CI38)</f>
        <v>0</v>
      </c>
      <c r="CJ39" s="3">
        <f>SUM(CJ17:CJ38)</f>
        <v>2</v>
      </c>
      <c r="CK39" s="3">
        <f>SUM(CK17:CK38)</f>
        <v>17</v>
      </c>
      <c r="CL39" s="3">
        <f>SUM(CL17:CL38)</f>
        <v>0</v>
      </c>
      <c r="CM39" s="3">
        <f>SUM(CM17:CM38)</f>
        <v>8</v>
      </c>
      <c r="CN39" s="3">
        <f>SUM(CN17:CN38)</f>
        <v>11</v>
      </c>
      <c r="CO39" s="3">
        <f>SUM(CO17:CO38)</f>
        <v>0</v>
      </c>
      <c r="CP39" s="3">
        <f>SUM(CP17:CP38)</f>
        <v>14</v>
      </c>
      <c r="CQ39" s="3">
        <f>SUM(CQ17:CQ38)</f>
        <v>5</v>
      </c>
      <c r="CR39" s="3">
        <f>SUM(CR17:CR38)</f>
        <v>1</v>
      </c>
      <c r="CS39" s="3">
        <f>SUM(CS17:CS38)</f>
        <v>4</v>
      </c>
      <c r="CT39" s="3">
        <f>SUM(CT17:CT38)</f>
        <v>14</v>
      </c>
      <c r="CU39" s="3">
        <f>SUM(CU17:CU38)</f>
        <v>1</v>
      </c>
      <c r="CV39" s="3">
        <f>SUM(CV17:CV38)</f>
        <v>13</v>
      </c>
      <c r="CW39" s="3">
        <f>SUM(CW17:CW38)</f>
        <v>5</v>
      </c>
      <c r="CX39" s="3">
        <f>SUM(CX17:CX38)</f>
        <v>2</v>
      </c>
      <c r="CY39" s="3">
        <f>SUM(CY17:CY38)</f>
        <v>9</v>
      </c>
      <c r="CZ39" s="3">
        <f>SUM(CZ17:CZ38)</f>
        <v>8</v>
      </c>
      <c r="DA39" s="3">
        <f>SUM(DA17:DA38)</f>
        <v>2</v>
      </c>
      <c r="DB39" s="3">
        <f>SUM(DB17:DB38)</f>
        <v>7</v>
      </c>
      <c r="DC39" s="3">
        <f>SUM(DC17:DC38)</f>
        <v>10</v>
      </c>
      <c r="DD39" s="3">
        <f>SUM(DD17:DD38)</f>
        <v>0</v>
      </c>
      <c r="DE39" s="3">
        <f>SUM(DE17:DE38)</f>
        <v>9</v>
      </c>
      <c r="DF39" s="3">
        <f>SUM(DF17:DF38)</f>
        <v>10</v>
      </c>
      <c r="DG39" s="3">
        <f>SUM(DG17:DG38)</f>
        <v>0</v>
      </c>
      <c r="DH39" s="3">
        <f>SUM(DH17:DH38)</f>
        <v>9</v>
      </c>
      <c r="DI39" s="3">
        <f>SUM(DI17:DI38)</f>
        <v>10</v>
      </c>
      <c r="DJ39" s="3">
        <f>SUM(DJ17:DJ38)</f>
        <v>0</v>
      </c>
      <c r="DK39" s="3">
        <f>SUM(DK17:DK38)</f>
        <v>12</v>
      </c>
      <c r="DL39" s="3">
        <f>SUM(DL17:DL38)</f>
        <v>7</v>
      </c>
      <c r="DM39" s="3">
        <f>SUM(DM17:DM38)</f>
        <v>2</v>
      </c>
      <c r="DN39" s="3">
        <f>SUM(DN17:DN38)</f>
        <v>11</v>
      </c>
      <c r="DO39" s="3">
        <f>SUM(DO17:DO38)</f>
        <v>6</v>
      </c>
      <c r="DP39" s="3">
        <f>SUM(DP17:DP38)</f>
        <v>2</v>
      </c>
      <c r="DQ39" s="3">
        <f>SUM(DQ17:DQ38)</f>
        <v>8</v>
      </c>
      <c r="DR39" s="3">
        <f>SUM(DR17:DR38)</f>
        <v>9</v>
      </c>
      <c r="DS39" s="3">
        <f>SUM(DS17:DS38)</f>
        <v>0</v>
      </c>
      <c r="DT39" s="3">
        <f>SUM(DT17:DT38)</f>
        <v>13</v>
      </c>
      <c r="DU39" s="3">
        <f>SUM(DU17:DU38)</f>
        <v>6</v>
      </c>
      <c r="DV39" s="3">
        <f>SUM(DV17:DV38)</f>
        <v>0</v>
      </c>
      <c r="DW39" s="3">
        <f>SUM(DW17:DW38)</f>
        <v>12</v>
      </c>
      <c r="DX39" s="3">
        <f>SUM(DX17:DX38)</f>
        <v>7</v>
      </c>
      <c r="DY39" s="3">
        <f>SUM(DY17:DY38)</f>
        <v>0</v>
      </c>
      <c r="DZ39" s="3">
        <f>SUM(DZ17:DZ38)</f>
        <v>6</v>
      </c>
      <c r="EA39" s="3">
        <f>SUM(EA17:EA38)</f>
        <v>13</v>
      </c>
      <c r="EB39" s="3">
        <f>SUM(EB17:EB38)</f>
        <v>0</v>
      </c>
      <c r="EC39" s="3">
        <f>SUM(EC17:EC38)</f>
        <v>12</v>
      </c>
      <c r="ED39" s="3">
        <f>SUM(ED17:ED38)</f>
        <v>7</v>
      </c>
      <c r="EE39" s="3">
        <f>SUM(EE17:EE38)</f>
        <v>0</v>
      </c>
      <c r="EF39" s="3">
        <f>SUM(EF17:EF38)</f>
        <v>7</v>
      </c>
      <c r="EG39" s="3">
        <f>SUM(EG17:EG38)</f>
        <v>12</v>
      </c>
      <c r="EH39" s="3">
        <f>SUM(EH17:EH38)</f>
        <v>1</v>
      </c>
      <c r="EI39" s="3">
        <f>SUM(EI17:EI38)</f>
        <v>17</v>
      </c>
      <c r="EJ39" s="3">
        <f>SUM(EJ17:EJ38)</f>
        <v>1</v>
      </c>
      <c r="EK39" s="3">
        <f>SUM(EK17:EK38)</f>
        <v>1</v>
      </c>
      <c r="EL39" s="3">
        <f>SUM(EL17:EL38)</f>
        <v>12</v>
      </c>
      <c r="EM39" s="3">
        <f>SUM(EM17:EM38)</f>
        <v>6</v>
      </c>
      <c r="EN39" s="3">
        <f>SUM(EN17:EN38)</f>
        <v>2</v>
      </c>
      <c r="EO39" s="3">
        <f>SUM(EO17:EO38)</f>
        <v>10</v>
      </c>
      <c r="EP39" s="3">
        <f>SUM(EP17:EP38)</f>
        <v>6</v>
      </c>
      <c r="EQ39" s="3">
        <f>SUM(EQ17:EQ38)</f>
        <v>3</v>
      </c>
      <c r="ER39" s="3">
        <f>SUM(ER17:ER38)</f>
        <v>9</v>
      </c>
      <c r="ES39" s="3">
        <f>SUM(ES17:ES38)</f>
        <v>7</v>
      </c>
      <c r="ET39" s="3">
        <f>SUM(ET17:ET38)</f>
        <v>0</v>
      </c>
      <c r="EU39" s="3">
        <f>SUM(EU17:EU38)</f>
        <v>9</v>
      </c>
      <c r="EV39" s="3">
        <f>SUM(EV17:EV38)</f>
        <v>10</v>
      </c>
      <c r="EW39" s="3">
        <f>SUM(EW17:EW38)</f>
        <v>0</v>
      </c>
      <c r="EX39" s="3">
        <f>SUM(EX17:EX38)</f>
        <v>12</v>
      </c>
      <c r="EY39" s="3">
        <f>SUM(EY17:EY38)</f>
        <v>7</v>
      </c>
      <c r="EZ39" s="3">
        <f>SUM(EZ17:EZ38)</f>
        <v>3</v>
      </c>
      <c r="FA39" s="3">
        <f>SUM(FA17:FA38)</f>
        <v>1</v>
      </c>
      <c r="FB39" s="3">
        <f>SUM(FB17:FB38)</f>
        <v>15</v>
      </c>
      <c r="FC39" s="3">
        <f>SUM(FC17:FC38)</f>
        <v>0</v>
      </c>
      <c r="FD39" s="3">
        <f>SUM(FD17:FD38)</f>
        <v>6</v>
      </c>
      <c r="FE39" s="3">
        <f>SUM(FE17:FE38)</f>
        <v>13</v>
      </c>
      <c r="FF39" s="3">
        <f>SUM(FF17:FF38)</f>
        <v>2</v>
      </c>
      <c r="FG39" s="3">
        <f>SUM(FG17:FG38)</f>
        <v>10</v>
      </c>
      <c r="FH39" s="3">
        <f>SUM(FH17:FH38)</f>
        <v>7</v>
      </c>
      <c r="FI39" s="3">
        <f>SUM(FI17:FI38)</f>
        <v>2</v>
      </c>
      <c r="FJ39" s="3">
        <f>SUM(FJ17:FJ38)</f>
        <v>12</v>
      </c>
      <c r="FK39" s="3">
        <f>SUM(FK17:FK38)</f>
        <v>5</v>
      </c>
      <c r="FL39" s="3">
        <f>SUM(FL17:FL38)</f>
        <v>2</v>
      </c>
      <c r="FM39" s="3">
        <f>SUM(FM17:FM38)</f>
        <v>9</v>
      </c>
      <c r="FN39" s="3">
        <f>SUM(FN17:FN38)</f>
        <v>8</v>
      </c>
      <c r="FO39" s="3">
        <f>SUM(FO17:FO38)</f>
        <v>0</v>
      </c>
      <c r="FP39" s="3">
        <f>SUM(FP17:FP38)</f>
        <v>11</v>
      </c>
      <c r="FQ39" s="3">
        <f>SUM(FQ17:FQ38)</f>
        <v>8</v>
      </c>
      <c r="FR39" s="3">
        <f>SUM(FR17:FR38)</f>
        <v>2</v>
      </c>
      <c r="FS39" s="3">
        <f>SUM(FS17:FS38)</f>
        <v>9</v>
      </c>
      <c r="FT39" s="3">
        <f>SUM(FT17:FT38)</f>
        <v>8</v>
      </c>
      <c r="FU39" s="3">
        <f>SUM(FU17:FU38)</f>
        <v>2</v>
      </c>
      <c r="FV39" s="3">
        <f>SUM(FV17:FV38)</f>
        <v>10</v>
      </c>
      <c r="FW39" s="3">
        <f>SUM(FW17:FW38)</f>
        <v>7</v>
      </c>
      <c r="FX39" s="3">
        <f>SUM(FX17:FX38)</f>
        <v>1</v>
      </c>
      <c r="FY39" s="3">
        <f>SUM(FY17:FY38)</f>
        <v>14</v>
      </c>
      <c r="FZ39" s="3">
        <f>SUM(FZ17:FZ38)</f>
        <v>4</v>
      </c>
      <c r="GA39" s="3">
        <f>SUM(GA17:GA38)</f>
        <v>0</v>
      </c>
      <c r="GB39" s="3">
        <f>SUM(GB17:GB38)</f>
        <v>9</v>
      </c>
      <c r="GC39" s="3">
        <f>SUM(GC17:GC38)</f>
        <v>10</v>
      </c>
      <c r="GD39" s="3">
        <f>SUM(GD17:GD38)</f>
        <v>2</v>
      </c>
      <c r="GE39" s="3">
        <f>SUM(GE17:GE38)</f>
        <v>11</v>
      </c>
      <c r="GF39" s="3">
        <f>SUM(GF17:GF38)</f>
        <v>6</v>
      </c>
      <c r="GG39" s="3">
        <f>SUM(GG17:GG38)</f>
        <v>2</v>
      </c>
      <c r="GH39" s="3">
        <f>SUM(GH17:GH38)</f>
        <v>7</v>
      </c>
      <c r="GI39" s="3">
        <f>SUM(GI17:GI38)</f>
        <v>9</v>
      </c>
      <c r="GJ39" s="3">
        <f>SUM(GJ17:GJ38)</f>
        <v>0</v>
      </c>
      <c r="GK39" s="3">
        <f>SUM(GK17:GK38)</f>
        <v>5</v>
      </c>
      <c r="GL39" s="3">
        <f>SUM(GL17:GL38)</f>
        <v>14</v>
      </c>
      <c r="GM39" s="3">
        <f>SUM(GM17:GM38)</f>
        <v>1</v>
      </c>
      <c r="GN39" s="3">
        <f>SUM(GN17:GN38)</f>
        <v>9</v>
      </c>
      <c r="GO39" s="3">
        <f>SUM(GO17:GO38)</f>
        <v>9</v>
      </c>
      <c r="GP39" s="3">
        <f>SUM(GP17:GP38)</f>
        <v>2</v>
      </c>
      <c r="GQ39" s="3">
        <f>SUM(GQ17:GQ38)</f>
        <v>10</v>
      </c>
      <c r="GR39" s="3">
        <f>SUM(GR17:GR38)</f>
        <v>7</v>
      </c>
      <c r="GS39" s="3">
        <f>SUM(GS17:GS38)</f>
        <v>2</v>
      </c>
      <c r="GT39" s="3">
        <f>SUM(GT17:GT38)</f>
        <v>12</v>
      </c>
      <c r="GU39" s="3">
        <f>SUM(GU17:GU38)</f>
        <v>5</v>
      </c>
      <c r="GV39" s="3">
        <f>SUM(GV17:GV38)</f>
        <v>2</v>
      </c>
      <c r="GW39" s="3">
        <f>SUM(GW17:GW38)</f>
        <v>7</v>
      </c>
      <c r="GX39" s="3">
        <f>SUM(GX17:GX38)</f>
        <v>10</v>
      </c>
      <c r="GY39" s="3">
        <f>SUM(GY17:GY38)</f>
        <v>1</v>
      </c>
      <c r="GZ39" s="3">
        <f>SUM(GZ17:GZ38)</f>
        <v>12</v>
      </c>
      <c r="HA39" s="3">
        <f>SUM(HA17:HA38)</f>
        <v>6</v>
      </c>
      <c r="HB39" s="3">
        <f>SUM(HB17:HB38)</f>
        <v>1</v>
      </c>
      <c r="HC39" s="3">
        <f>SUM(HC17:HC38)</f>
        <v>11</v>
      </c>
      <c r="HD39" s="3">
        <f>SUM(HD17:HD38)</f>
        <v>7</v>
      </c>
      <c r="HE39" s="3">
        <f>SUM(HE17:HE38)</f>
        <v>1</v>
      </c>
      <c r="HF39" s="3">
        <f>SUM(HF17:HF38)</f>
        <v>12</v>
      </c>
      <c r="HG39" s="3">
        <f>SUM(HG17:HG38)</f>
        <v>6</v>
      </c>
      <c r="HH39" s="3">
        <f>SUM(HH17:HH38)</f>
        <v>0</v>
      </c>
      <c r="HI39" s="3">
        <f>SUM(HI17:HI38)</f>
        <v>4</v>
      </c>
      <c r="HJ39" s="3">
        <f>SUM(HJ17:HJ38)</f>
        <v>15</v>
      </c>
      <c r="HK39" s="3">
        <f>SUM(HK17:HK38)</f>
        <v>2</v>
      </c>
      <c r="HL39" s="3">
        <f>SUM(HL17:HL38)</f>
        <v>9</v>
      </c>
      <c r="HM39" s="3">
        <f>SUM(HM17:HM38)</f>
        <v>8</v>
      </c>
      <c r="HN39" s="3">
        <f>SUM(HN17:HN38)</f>
        <v>1</v>
      </c>
      <c r="HO39" s="3">
        <f>SUM(HO17:HO38)</f>
        <v>7</v>
      </c>
      <c r="HP39" s="3">
        <f>SUM(HP17:HP38)</f>
        <v>11</v>
      </c>
      <c r="HQ39" s="3">
        <f>SUM(HQ17:HQ38)</f>
        <v>0</v>
      </c>
      <c r="HR39" s="3">
        <f>SUM(HR17:HR38)</f>
        <v>12</v>
      </c>
      <c r="HS39" s="3">
        <f>SUM(HS17:HS38)</f>
        <v>7</v>
      </c>
      <c r="HT39" s="3">
        <f>SUM(HT17:HT38)</f>
        <v>1</v>
      </c>
      <c r="HU39" s="3">
        <f>SUM(HU17:HU38)</f>
        <v>5</v>
      </c>
      <c r="HV39" s="3">
        <f>SUM(HV17:HV38)</f>
        <v>13</v>
      </c>
      <c r="HW39" s="3">
        <f>SUM(HW17:HW38)</f>
        <v>2</v>
      </c>
      <c r="HX39" s="3">
        <f>SUM(HX17:HX38)</f>
        <v>11</v>
      </c>
      <c r="HY39" s="3">
        <f>SUM(HY17:HY38)</f>
        <v>6</v>
      </c>
      <c r="HZ39" s="3">
        <f>SUM(HZ17:HZ38)</f>
        <v>1</v>
      </c>
      <c r="IA39" s="3">
        <f>SUM(IA17:IA38)</f>
        <v>8</v>
      </c>
      <c r="IB39" s="3">
        <f>SUM(IB17:IB38)</f>
        <v>10</v>
      </c>
      <c r="IC39" s="3">
        <f>SUM(IC17:IC38)</f>
        <v>1</v>
      </c>
      <c r="ID39" s="3">
        <f>SUM(ID17:ID38)</f>
        <v>18</v>
      </c>
      <c r="IE39" s="3">
        <f>SUM(IE17:IE38)</f>
        <v>0</v>
      </c>
      <c r="IF39" s="3">
        <f>SUM(IF17:IF38)</f>
        <v>0</v>
      </c>
      <c r="IG39" s="3">
        <f>SUM(IG17:IG38)</f>
        <v>13</v>
      </c>
      <c r="IH39" s="3">
        <f>SUM(IH17:IH38)</f>
        <v>6</v>
      </c>
      <c r="II39" s="3">
        <f>SUM(II17:II38)</f>
        <v>1</v>
      </c>
      <c r="IJ39" s="3">
        <f>SUM(IJ17:IJ38)</f>
        <v>11</v>
      </c>
      <c r="IK39" s="3">
        <f>SUM(IK17:IK38)</f>
        <v>7</v>
      </c>
      <c r="IL39" s="3">
        <f>SUM(IL17:IL38)</f>
        <v>1</v>
      </c>
      <c r="IM39" s="3">
        <f>SUM(IM17:IM38)</f>
        <v>16</v>
      </c>
      <c r="IN39" s="3">
        <f>SUM(IN17:IN38)</f>
        <v>2</v>
      </c>
      <c r="IO39" s="3">
        <f>SUM(IO17:IO38)</f>
        <v>1</v>
      </c>
      <c r="IP39" s="3">
        <f>SUM(IP17:IP38)</f>
        <v>8</v>
      </c>
      <c r="IQ39" s="3">
        <f>SUM(IQ17:IQ38)</f>
        <v>10</v>
      </c>
      <c r="IR39" s="3">
        <f>SUM(IR17:IR38)</f>
        <v>1</v>
      </c>
      <c r="IS39" s="3">
        <f>SUM(IS17:IS38)</f>
        <v>10</v>
      </c>
      <c r="IT39" s="3">
        <f>SUM(IT17:IT38)</f>
        <v>8</v>
      </c>
    </row>
    <row r="40" spans="1:692" ht="44.4" customHeight="1" x14ac:dyDescent="0.3">
      <c r="A40" s="43" t="s">
        <v>1382</v>
      </c>
      <c r="B40" s="44"/>
      <c r="C40" s="10">
        <f>C39/22%</f>
        <v>0</v>
      </c>
      <c r="D40" s="10">
        <f>D39/22%</f>
        <v>18.181818181818183</v>
      </c>
      <c r="E40" s="10">
        <f>E39/22%</f>
        <v>68.181818181818187</v>
      </c>
      <c r="F40" s="10">
        <f>F39/22%</f>
        <v>0</v>
      </c>
      <c r="G40" s="10">
        <f>G39/22%</f>
        <v>100</v>
      </c>
      <c r="H40" s="10">
        <f>H39/22%</f>
        <v>63.636363636363633</v>
      </c>
      <c r="I40" s="10">
        <f>I39/22%</f>
        <v>0</v>
      </c>
      <c r="J40" s="10">
        <f>J39/22%</f>
        <v>36.363636363636367</v>
      </c>
      <c r="K40" s="10">
        <f>K39/22%</f>
        <v>50</v>
      </c>
      <c r="L40" s="10">
        <f>L39/22%</f>
        <v>4.5454545454545459</v>
      </c>
      <c r="M40" s="10">
        <f>M39/22%</f>
        <v>27.272727272727273</v>
      </c>
      <c r="N40" s="10">
        <f>N39/22%</f>
        <v>54.545454545454547</v>
      </c>
      <c r="O40" s="10">
        <f>O39/22%</f>
        <v>4.5454545454545459</v>
      </c>
      <c r="P40" s="10">
        <f>P39/22%</f>
        <v>27.272727272727273</v>
      </c>
      <c r="Q40" s="10">
        <f>Q39/22%</f>
        <v>54.545454545454547</v>
      </c>
      <c r="R40" s="10">
        <f>R39/22%</f>
        <v>4.5454545454545459</v>
      </c>
      <c r="S40" s="10">
        <f>S39/22%</f>
        <v>18.181818181818183</v>
      </c>
      <c r="T40" s="10">
        <f>T39/22%</f>
        <v>59.090909090909093</v>
      </c>
      <c r="U40" s="10">
        <f>U39/22%</f>
        <v>4.5454545454545459</v>
      </c>
      <c r="V40" s="10">
        <f>V39/22%</f>
        <v>36.363636363636367</v>
      </c>
      <c r="W40" s="10">
        <f>W39/22%</f>
        <v>45.454545454545453</v>
      </c>
      <c r="X40" s="10">
        <f>X39/22%</f>
        <v>4.5454545454545459</v>
      </c>
      <c r="Y40" s="10">
        <f>Y39/22%</f>
        <v>31.818181818181817</v>
      </c>
      <c r="Z40" s="10">
        <f>Z39/22%</f>
        <v>50</v>
      </c>
      <c r="AA40" s="10">
        <f>AA39/22%</f>
        <v>4.5454545454545459</v>
      </c>
      <c r="AB40" s="10">
        <f>AB39/22%</f>
        <v>9.0909090909090917</v>
      </c>
      <c r="AC40" s="10">
        <f>AC39/22%</f>
        <v>72.727272727272734</v>
      </c>
      <c r="AD40" s="10">
        <f>AD39/22%</f>
        <v>0</v>
      </c>
      <c r="AE40" s="10">
        <f>AE39/22%</f>
        <v>31.818181818181817</v>
      </c>
      <c r="AF40" s="10">
        <f>AF39/22%</f>
        <v>54.545454545454547</v>
      </c>
      <c r="AG40" s="10">
        <f>AG39/22%</f>
        <v>4.5454545454545459</v>
      </c>
      <c r="AH40" s="10">
        <f>AH39/22%</f>
        <v>22.727272727272727</v>
      </c>
      <c r="AI40" s="10">
        <f>AI39/22%</f>
        <v>59.090909090909093</v>
      </c>
      <c r="AJ40" s="10">
        <f>AJ39/22%</f>
        <v>0</v>
      </c>
      <c r="AK40" s="10">
        <f>AK39/22%</f>
        <v>31.818181818181817</v>
      </c>
      <c r="AL40" s="10">
        <f>AL39/22%</f>
        <v>54.545454545454547</v>
      </c>
      <c r="AM40" s="10">
        <f>AM39/22%</f>
        <v>0</v>
      </c>
      <c r="AN40" s="10">
        <f>AN39/22%</f>
        <v>31.818181818181817</v>
      </c>
      <c r="AO40" s="10">
        <f>AO39/22%</f>
        <v>54.545454545454547</v>
      </c>
      <c r="AP40" s="10">
        <f>AP39/22%</f>
        <v>100</v>
      </c>
      <c r="AQ40" s="10">
        <f>AQ39/22%</f>
        <v>54.545454545454547</v>
      </c>
      <c r="AR40" s="10">
        <f>AR39/22%</f>
        <v>27.272727272727273</v>
      </c>
      <c r="AS40" s="10">
        <f>AS39/22%</f>
        <v>9.0909090909090917</v>
      </c>
      <c r="AT40" s="10">
        <f>AT39/22%</f>
        <v>40.909090909090907</v>
      </c>
      <c r="AU40" s="10">
        <f>AU39/22%</f>
        <v>40.909090909090907</v>
      </c>
      <c r="AV40" s="10">
        <f>AV39/22%</f>
        <v>9.0909090909090917</v>
      </c>
      <c r="AW40" s="10">
        <f>AW39/22%</f>
        <v>36.363636363636367</v>
      </c>
      <c r="AX40" s="10">
        <f>AX39/22%</f>
        <v>40.909090909090907</v>
      </c>
      <c r="AY40" s="10">
        <f>AY39/22%</f>
        <v>0</v>
      </c>
      <c r="AZ40" s="10">
        <f>AZ39/22%</f>
        <v>9.0909090909090917</v>
      </c>
      <c r="BA40" s="10">
        <f>BA39/22%</f>
        <v>122.72727272727273</v>
      </c>
      <c r="BB40" s="10">
        <f>BB39/22%</f>
        <v>9.0909090909090917</v>
      </c>
      <c r="BC40" s="10">
        <f>BC39/22%</f>
        <v>27.272727272727273</v>
      </c>
      <c r="BD40" s="10">
        <f>BD39/22%</f>
        <v>50</v>
      </c>
      <c r="BE40" s="10">
        <f>BE39/22%</f>
        <v>0</v>
      </c>
      <c r="BF40" s="10">
        <f>BF39/22%</f>
        <v>31.818181818181817</v>
      </c>
      <c r="BG40" s="10">
        <f>BG39/22%</f>
        <v>54.545454545454547</v>
      </c>
      <c r="BH40" s="10">
        <f>BH39/22%</f>
        <v>100</v>
      </c>
      <c r="BI40" s="10">
        <f>BI39/22%</f>
        <v>40.909090909090907</v>
      </c>
      <c r="BJ40" s="10">
        <f>BJ39/22%</f>
        <v>45.454545454545453</v>
      </c>
      <c r="BK40" s="10">
        <f>BK39/22%</f>
        <v>9.0909090909090917</v>
      </c>
      <c r="BL40" s="10">
        <f>BL39/22%</f>
        <v>36.363636363636367</v>
      </c>
      <c r="BM40" s="10">
        <f>BM39/22%</f>
        <v>40.909090909090907</v>
      </c>
      <c r="BN40" s="10">
        <f>BN39/22%</f>
        <v>4.5454545454545459</v>
      </c>
      <c r="BO40" s="10">
        <f>BO39/22%</f>
        <v>31.818181818181817</v>
      </c>
      <c r="BP40" s="10">
        <f>BP39/22%</f>
        <v>50</v>
      </c>
      <c r="BQ40" s="10">
        <f>BQ39/22%</f>
        <v>4.5454545454545459</v>
      </c>
      <c r="BR40" s="10">
        <f>BR39/22%</f>
        <v>31.818181818181817</v>
      </c>
      <c r="BS40" s="10">
        <f>BS39/22%</f>
        <v>50</v>
      </c>
      <c r="BT40" s="10">
        <f>BT39/22%</f>
        <v>0</v>
      </c>
      <c r="BU40" s="10">
        <f>BU39/22%</f>
        <v>59.090909090909093</v>
      </c>
      <c r="BV40" s="10">
        <f>BV39/22%</f>
        <v>27.272727272727273</v>
      </c>
      <c r="BW40" s="10">
        <f>BW39/22%</f>
        <v>0</v>
      </c>
      <c r="BX40" s="10">
        <f>BX39/22%</f>
        <v>31.818181818181817</v>
      </c>
      <c r="BY40" s="10">
        <f>BY39/22%</f>
        <v>50</v>
      </c>
      <c r="BZ40" s="10">
        <f>BZ39/22%</f>
        <v>9.0909090909090917</v>
      </c>
      <c r="CA40" s="10">
        <f>CA39/22%</f>
        <v>54.545454545454547</v>
      </c>
      <c r="CB40" s="10">
        <f>CB39/22%</f>
        <v>22.727272727272727</v>
      </c>
      <c r="CC40" s="10">
        <f>CC39/22%</f>
        <v>4.5454545454545459</v>
      </c>
      <c r="CD40" s="10">
        <f>CD39/22</f>
        <v>0.45454545454545453</v>
      </c>
      <c r="CE40" s="10">
        <f>CE39/22%</f>
        <v>36.363636363636367</v>
      </c>
      <c r="CF40" s="10">
        <f>CF39/22%</f>
        <v>0</v>
      </c>
      <c r="CG40" s="10">
        <f>CG39/22%</f>
        <v>31.818181818181817</v>
      </c>
      <c r="CH40" s="10">
        <f>CH39/22%</f>
        <v>54.545454545454547</v>
      </c>
      <c r="CI40" s="10">
        <f>CI39/22%</f>
        <v>0</v>
      </c>
      <c r="CJ40" s="10">
        <f>CJ39/22%</f>
        <v>9.0909090909090917</v>
      </c>
      <c r="CK40" s="10">
        <f>CK39/22%</f>
        <v>77.272727272727266</v>
      </c>
      <c r="CL40" s="10">
        <f>CL39/22%</f>
        <v>0</v>
      </c>
      <c r="CM40" s="10">
        <f>CM39/22%</f>
        <v>36.363636363636367</v>
      </c>
      <c r="CN40" s="10">
        <f>CN39/22%</f>
        <v>50</v>
      </c>
      <c r="CO40" s="10">
        <f>CO39/22%</f>
        <v>0</v>
      </c>
      <c r="CP40" s="10">
        <f>CP39/22%</f>
        <v>63.636363636363633</v>
      </c>
      <c r="CQ40" s="10">
        <f>CQ39/22%</f>
        <v>22.727272727272727</v>
      </c>
      <c r="CR40" s="10">
        <f>CR39/22%</f>
        <v>4.5454545454545459</v>
      </c>
      <c r="CS40" s="10">
        <f>CS39/22%</f>
        <v>18.181818181818183</v>
      </c>
      <c r="CT40" s="10">
        <f>CT39/22%</f>
        <v>63.636363636363633</v>
      </c>
      <c r="CU40" s="10">
        <f>CU39/22%</f>
        <v>4.5454545454545459</v>
      </c>
      <c r="CV40" s="10">
        <f>CV39/22%</f>
        <v>59.090909090909093</v>
      </c>
      <c r="CW40" s="10">
        <f>CW39/22%</f>
        <v>22.727272727272727</v>
      </c>
      <c r="CX40" s="10">
        <f>CX39/22%</f>
        <v>9.0909090909090917</v>
      </c>
      <c r="CY40" s="10">
        <f>CY39/22%</f>
        <v>40.909090909090907</v>
      </c>
      <c r="CZ40" s="10">
        <f>CZ39/22%</f>
        <v>36.363636363636367</v>
      </c>
      <c r="DA40" s="10">
        <f>DA39/22%</f>
        <v>9.0909090909090917</v>
      </c>
      <c r="DB40" s="10">
        <f>DB39/22%</f>
        <v>31.818181818181817</v>
      </c>
      <c r="DC40" s="10">
        <f>DC39/22%</f>
        <v>45.454545454545453</v>
      </c>
      <c r="DD40" s="10">
        <f>DD39/22%</f>
        <v>0</v>
      </c>
      <c r="DE40" s="10">
        <f>DE39/22%</f>
        <v>40.909090909090907</v>
      </c>
      <c r="DF40" s="10">
        <f>DF39/22%</f>
        <v>45.454545454545453</v>
      </c>
      <c r="DG40" s="10">
        <f>DG39/22%</f>
        <v>0</v>
      </c>
      <c r="DH40" s="10">
        <f>DH39/22%</f>
        <v>40.909090909090907</v>
      </c>
      <c r="DI40" s="10">
        <f>DI39/22%</f>
        <v>45.454545454545453</v>
      </c>
      <c r="DJ40" s="10">
        <f>DJ39/22%</f>
        <v>0</v>
      </c>
      <c r="DK40" s="10">
        <f>DK39/22%</f>
        <v>54.545454545454547</v>
      </c>
      <c r="DL40" s="10">
        <f>DL39/22%</f>
        <v>31.818181818181817</v>
      </c>
      <c r="DM40" s="10">
        <f>DM39/22%</f>
        <v>9.0909090909090917</v>
      </c>
      <c r="DN40" s="10">
        <f>DN39/22%</f>
        <v>50</v>
      </c>
      <c r="DO40" s="10">
        <f>DO39/22%</f>
        <v>27.272727272727273</v>
      </c>
      <c r="DP40" s="10">
        <f>DP39/22%</f>
        <v>9.0909090909090917</v>
      </c>
      <c r="DQ40" s="10">
        <f>DQ39/22%</f>
        <v>36.363636363636367</v>
      </c>
      <c r="DR40" s="10">
        <f>DR39/22%</f>
        <v>40.909090909090907</v>
      </c>
      <c r="DS40" s="10">
        <f>DS39/22%</f>
        <v>0</v>
      </c>
      <c r="DT40" s="10">
        <f>DT39/22%</f>
        <v>59.090909090909093</v>
      </c>
      <c r="DU40" s="10">
        <f>DU39/22%</f>
        <v>27.272727272727273</v>
      </c>
      <c r="DV40" s="10">
        <f>DV39/22%</f>
        <v>0</v>
      </c>
      <c r="DW40" s="10">
        <f>DW39/22%</f>
        <v>54.545454545454547</v>
      </c>
      <c r="DX40" s="10">
        <f>DX39/22%</f>
        <v>31.818181818181817</v>
      </c>
      <c r="DY40" s="10">
        <f>DY39/22%</f>
        <v>0</v>
      </c>
      <c r="DZ40" s="10">
        <f>DZ39/22%</f>
        <v>27.272727272727273</v>
      </c>
      <c r="EA40" s="10">
        <f>EA39/22%</f>
        <v>59.090909090909093</v>
      </c>
      <c r="EB40" s="10">
        <f>EB39/22%</f>
        <v>0</v>
      </c>
      <c r="EC40" s="10">
        <f>EC39/22%</f>
        <v>54.545454545454547</v>
      </c>
      <c r="ED40" s="10">
        <f>ED39/22%</f>
        <v>31.818181818181817</v>
      </c>
      <c r="EE40" s="10">
        <f>EE39/22%</f>
        <v>0</v>
      </c>
      <c r="EF40" s="10">
        <f>EF39/22%</f>
        <v>31.818181818181817</v>
      </c>
      <c r="EG40" s="10">
        <f>EG39/22%</f>
        <v>54.545454545454547</v>
      </c>
      <c r="EH40" s="10">
        <f>EH39/22%</f>
        <v>4.5454545454545459</v>
      </c>
      <c r="EI40" s="10">
        <f>EI39/22%</f>
        <v>77.272727272727266</v>
      </c>
      <c r="EJ40" s="10">
        <f>EJ39/22%</f>
        <v>4.5454545454545459</v>
      </c>
      <c r="EK40" s="10">
        <f>EK39/22%</f>
        <v>4.5454545454545459</v>
      </c>
      <c r="EL40" s="10">
        <f>EL39/22%</f>
        <v>54.545454545454547</v>
      </c>
      <c r="EM40" s="10">
        <f>EM39/22%</f>
        <v>27.272727272727273</v>
      </c>
      <c r="EN40" s="10">
        <f>EN39/22%</f>
        <v>9.0909090909090917</v>
      </c>
      <c r="EO40" s="10">
        <f>EO39/22%</f>
        <v>45.454545454545453</v>
      </c>
      <c r="EP40" s="10">
        <f>EP39/22%</f>
        <v>27.272727272727273</v>
      </c>
      <c r="EQ40" s="10">
        <f>EQ39/22%</f>
        <v>13.636363636363637</v>
      </c>
      <c r="ER40" s="10">
        <f>ER39/22%</f>
        <v>40.909090909090907</v>
      </c>
      <c r="ES40" s="10">
        <f>ES39/22%</f>
        <v>31.818181818181817</v>
      </c>
      <c r="ET40" s="10">
        <f>ET39/22%</f>
        <v>0</v>
      </c>
      <c r="EU40" s="10">
        <f>EU39/22%</f>
        <v>40.909090909090907</v>
      </c>
      <c r="EV40" s="10">
        <f>EV39/22%</f>
        <v>45.454545454545453</v>
      </c>
      <c r="EW40" s="10">
        <f>EW39/22%</f>
        <v>0</v>
      </c>
      <c r="EX40" s="10">
        <f>EX39/22%</f>
        <v>54.545454545454547</v>
      </c>
      <c r="EY40" s="10">
        <f>EY39/22%</f>
        <v>31.818181818181817</v>
      </c>
      <c r="EZ40" s="10">
        <f>EZ39/22%</f>
        <v>13.636363636363637</v>
      </c>
      <c r="FA40" s="10">
        <f>FA39/22%</f>
        <v>4.5454545454545459</v>
      </c>
      <c r="FB40" s="10">
        <f>FB39/22%</f>
        <v>68.181818181818187</v>
      </c>
      <c r="FC40" s="10">
        <f>FC39/22%</f>
        <v>0</v>
      </c>
      <c r="FD40" s="10">
        <f>FD39/22%</f>
        <v>27.272727272727273</v>
      </c>
      <c r="FE40" s="10">
        <f>FE39/22%</f>
        <v>59.090909090909093</v>
      </c>
      <c r="FF40" s="10">
        <f>FF39/22%</f>
        <v>9.0909090909090917</v>
      </c>
      <c r="FG40" s="10">
        <f>FG39/22%</f>
        <v>45.454545454545453</v>
      </c>
      <c r="FH40" s="10">
        <f>FH39/22%</f>
        <v>31.818181818181817</v>
      </c>
      <c r="FI40" s="10">
        <f>FI39/22%</f>
        <v>9.0909090909090917</v>
      </c>
      <c r="FJ40" s="10">
        <f>FJ39/22%</f>
        <v>54.545454545454547</v>
      </c>
      <c r="FK40" s="10">
        <f>FK39/22%</f>
        <v>22.727272727272727</v>
      </c>
      <c r="FL40" s="10">
        <f>FL39/22%</f>
        <v>9.0909090909090917</v>
      </c>
      <c r="FM40" s="10">
        <f>FM39/22%</f>
        <v>40.909090909090907</v>
      </c>
      <c r="FN40" s="10">
        <f>FN39/22%</f>
        <v>36.363636363636367</v>
      </c>
      <c r="FO40" s="10">
        <f>FO39/22%</f>
        <v>0</v>
      </c>
      <c r="FP40" s="10">
        <f>FP39/22%</f>
        <v>50</v>
      </c>
      <c r="FQ40" s="10">
        <f>FQ39/22%</f>
        <v>36.363636363636367</v>
      </c>
      <c r="FR40" s="10">
        <f>FR39/22%</f>
        <v>9.0909090909090917</v>
      </c>
      <c r="FS40" s="10">
        <f>FS39/22%</f>
        <v>40.909090909090907</v>
      </c>
      <c r="FT40" s="10">
        <f>FT39/22%</f>
        <v>36.363636363636367</v>
      </c>
      <c r="FU40" s="10">
        <f>FU39/22%</f>
        <v>9.0909090909090917</v>
      </c>
      <c r="FV40" s="10">
        <f>FV39/22%</f>
        <v>45.454545454545453</v>
      </c>
      <c r="FW40" s="10">
        <f>FW39/22%</f>
        <v>31.818181818181817</v>
      </c>
      <c r="FX40" s="10">
        <f>FX39/22%</f>
        <v>4.5454545454545459</v>
      </c>
      <c r="FY40" s="10">
        <f>FY39/22%</f>
        <v>63.636363636363633</v>
      </c>
      <c r="FZ40" s="10">
        <f>FZ39/22%</f>
        <v>18.181818181818183</v>
      </c>
      <c r="GA40" s="10">
        <f>GA39/22%</f>
        <v>0</v>
      </c>
      <c r="GB40" s="10">
        <f>GB39/22%</f>
        <v>40.909090909090907</v>
      </c>
      <c r="GC40" s="10">
        <f>GC39/22%</f>
        <v>45.454545454545453</v>
      </c>
      <c r="GD40" s="10">
        <f>GD39/22%</f>
        <v>9.0909090909090917</v>
      </c>
      <c r="GE40" s="10">
        <f>GE39/22%</f>
        <v>50</v>
      </c>
      <c r="GF40" s="10">
        <f>GF39/22%</f>
        <v>27.272727272727273</v>
      </c>
      <c r="GG40" s="10">
        <f>GG39/22%</f>
        <v>9.0909090909090917</v>
      </c>
      <c r="GH40" s="10">
        <f>GH39/22%</f>
        <v>31.818181818181817</v>
      </c>
      <c r="GI40" s="10">
        <f>GI39/22%</f>
        <v>40.909090909090907</v>
      </c>
      <c r="GJ40" s="10">
        <f>GJ39/22%</f>
        <v>0</v>
      </c>
      <c r="GK40" s="10">
        <f>GK39/22%</f>
        <v>22.727272727272727</v>
      </c>
      <c r="GL40" s="10">
        <f>GL39/22%</f>
        <v>63.636363636363633</v>
      </c>
      <c r="GM40" s="10">
        <f>GM39/22%</f>
        <v>4.5454545454545459</v>
      </c>
      <c r="GN40" s="10">
        <f>GN39/22%</f>
        <v>40.909090909090907</v>
      </c>
      <c r="GO40" s="10">
        <f>GO39/22%</f>
        <v>40.909090909090907</v>
      </c>
      <c r="GP40" s="10">
        <f>GP39/22%</f>
        <v>9.0909090909090917</v>
      </c>
      <c r="GQ40" s="10">
        <f>GQ39/22%</f>
        <v>45.454545454545453</v>
      </c>
      <c r="GR40" s="10">
        <f>GR39/22%</f>
        <v>31.818181818181817</v>
      </c>
      <c r="GS40" s="10">
        <f>GS39/22%</f>
        <v>9.0909090909090917</v>
      </c>
      <c r="GT40" s="10">
        <f>GT39/22%</f>
        <v>54.545454545454547</v>
      </c>
      <c r="GU40" s="10">
        <f>GU39/22%</f>
        <v>22.727272727272727</v>
      </c>
      <c r="GV40" s="10">
        <f>GV39/22%</f>
        <v>9.0909090909090917</v>
      </c>
      <c r="GW40" s="10">
        <f>GW39/22%</f>
        <v>31.818181818181817</v>
      </c>
      <c r="GX40" s="10">
        <f>GX39/22%</f>
        <v>45.454545454545453</v>
      </c>
      <c r="GY40" s="10">
        <f>GY39/22%</f>
        <v>4.5454545454545459</v>
      </c>
      <c r="GZ40" s="10">
        <f>GZ39/22%</f>
        <v>54.545454545454547</v>
      </c>
      <c r="HA40" s="10">
        <f>HA39/22%</f>
        <v>27.272727272727273</v>
      </c>
      <c r="HB40" s="10">
        <f>HB39/22%</f>
        <v>4.5454545454545459</v>
      </c>
      <c r="HC40" s="10">
        <f>HC39/22%</f>
        <v>50</v>
      </c>
      <c r="HD40" s="10">
        <f>HD39/22%</f>
        <v>31.818181818181817</v>
      </c>
      <c r="HE40" s="10">
        <f>HE39/22%</f>
        <v>4.5454545454545459</v>
      </c>
      <c r="HF40" s="10">
        <f>HF39/22%</f>
        <v>54.545454545454547</v>
      </c>
      <c r="HG40" s="10">
        <f>HG39/22%</f>
        <v>27.272727272727273</v>
      </c>
      <c r="HH40" s="10">
        <f>HH39/22%</f>
        <v>0</v>
      </c>
      <c r="HI40" s="10">
        <f>HI39/22%</f>
        <v>18.181818181818183</v>
      </c>
      <c r="HJ40" s="10">
        <f>HJ39/22%</f>
        <v>68.181818181818187</v>
      </c>
      <c r="HK40" s="10">
        <f>HK39/22%</f>
        <v>9.0909090909090917</v>
      </c>
      <c r="HL40" s="10">
        <f>HL39/22%</f>
        <v>40.909090909090907</v>
      </c>
      <c r="HM40" s="10">
        <f>HM39/22%</f>
        <v>36.363636363636367</v>
      </c>
      <c r="HN40" s="10">
        <f>HN39/22%</f>
        <v>4.5454545454545459</v>
      </c>
      <c r="HO40" s="10">
        <f>HO39/22%</f>
        <v>31.818181818181817</v>
      </c>
      <c r="HP40" s="10">
        <f>HP39/22%</f>
        <v>50</v>
      </c>
      <c r="HQ40" s="10">
        <f>HQ39/22%</f>
        <v>0</v>
      </c>
      <c r="HR40" s="10">
        <f>HR39/22%</f>
        <v>54.545454545454547</v>
      </c>
      <c r="HS40" s="10">
        <f>HS39/22%</f>
        <v>31.818181818181817</v>
      </c>
      <c r="HT40" s="10">
        <f>HT39/22%</f>
        <v>4.5454545454545459</v>
      </c>
      <c r="HU40" s="10">
        <f>HU39/22%</f>
        <v>22.727272727272727</v>
      </c>
      <c r="HV40" s="10">
        <f>HV39/22%</f>
        <v>59.090909090909093</v>
      </c>
      <c r="HW40" s="10">
        <f>HW39/22%</f>
        <v>9.0909090909090917</v>
      </c>
      <c r="HX40" s="10">
        <f>HX39/22%</f>
        <v>50</v>
      </c>
      <c r="HY40" s="10">
        <f>HY39/22%</f>
        <v>27.272727272727273</v>
      </c>
      <c r="HZ40" s="10">
        <f>HZ39/22%</f>
        <v>4.5454545454545459</v>
      </c>
      <c r="IA40" s="10">
        <f>IA39/22%</f>
        <v>36.363636363636367</v>
      </c>
      <c r="IB40" s="10">
        <f>IB39/22%</f>
        <v>45.454545454545453</v>
      </c>
      <c r="IC40" s="10">
        <f>IC39/22%</f>
        <v>4.5454545454545459</v>
      </c>
      <c r="ID40" s="10">
        <f>ID39/22%</f>
        <v>81.818181818181813</v>
      </c>
      <c r="IE40" s="10">
        <f>IE39/22%</f>
        <v>0</v>
      </c>
      <c r="IF40" s="10">
        <f>IF39/22%</f>
        <v>0</v>
      </c>
      <c r="IG40" s="10">
        <f>IG39/22%</f>
        <v>59.090909090909093</v>
      </c>
      <c r="IH40" s="10">
        <f>IH39/22%</f>
        <v>27.272727272727273</v>
      </c>
      <c r="II40" s="10">
        <f>II39/22%</f>
        <v>4.5454545454545459</v>
      </c>
      <c r="IJ40" s="10">
        <f>IJ39/22%</f>
        <v>50</v>
      </c>
      <c r="IK40" s="10">
        <f>IK39/22%</f>
        <v>31.818181818181817</v>
      </c>
      <c r="IL40" s="10">
        <f>IL39/22%</f>
        <v>4.5454545454545459</v>
      </c>
      <c r="IM40" s="10">
        <f>IM39/22%</f>
        <v>72.727272727272734</v>
      </c>
      <c r="IN40" s="10">
        <f>IN39/22%</f>
        <v>9.0909090909090917</v>
      </c>
      <c r="IO40" s="10">
        <f>IO39/22%</f>
        <v>4.5454545454545459</v>
      </c>
      <c r="IP40" s="10">
        <f>IP39/22%</f>
        <v>36.363636363636367</v>
      </c>
      <c r="IQ40" s="10">
        <f>IQ39/22%</f>
        <v>45.454545454545453</v>
      </c>
      <c r="IR40" s="10">
        <f>IR39/22%</f>
        <v>4.5454545454545459</v>
      </c>
      <c r="IS40" s="10">
        <f>IS39/22%</f>
        <v>45.454545454545453</v>
      </c>
      <c r="IT40" s="10">
        <f>IT39/22%</f>
        <v>36.363636363636367</v>
      </c>
    </row>
    <row r="42" spans="1:692" x14ac:dyDescent="0.3">
      <c r="B42" t="s">
        <v>813</v>
      </c>
    </row>
    <row r="43" spans="1:692" x14ac:dyDescent="0.3">
      <c r="B43" t="s">
        <v>814</v>
      </c>
      <c r="C43" t="s">
        <v>808</v>
      </c>
      <c r="D43" s="34">
        <f>(C40+F40+I40+L40+O40+R40+U40)/7</f>
        <v>2.5974025974025978</v>
      </c>
      <c r="E43" s="18">
        <f>D43/100*25</f>
        <v>0.64935064935064946</v>
      </c>
    </row>
    <row r="44" spans="1:692" x14ac:dyDescent="0.3">
      <c r="B44" t="s">
        <v>815</v>
      </c>
      <c r="C44" t="s">
        <v>808</v>
      </c>
      <c r="D44" s="34">
        <f>(D40+G40+J40+M40+P40+S40+V40)/7</f>
        <v>37.66233766233767</v>
      </c>
      <c r="E44" s="18">
        <f t="shared" ref="E44:E45" si="0">D44/100*25</f>
        <v>9.4155844155844175</v>
      </c>
    </row>
    <row r="45" spans="1:692" x14ac:dyDescent="0.3">
      <c r="B45" t="s">
        <v>816</v>
      </c>
      <c r="C45" t="s">
        <v>808</v>
      </c>
      <c r="D45" s="34">
        <f>(E40+H40+K40+N40+Q40+T40+W40)/7</f>
        <v>56.493506493506494</v>
      </c>
      <c r="E45" s="18">
        <f t="shared" si="0"/>
        <v>14.123376623376624</v>
      </c>
    </row>
    <row r="46" spans="1:692" x14ac:dyDescent="0.3">
      <c r="D46" s="27">
        <f>SUM(D43:D45)</f>
        <v>96.753246753246771</v>
      </c>
      <c r="E46" s="27">
        <f>SUM(E43:E45)</f>
        <v>24.188311688311693</v>
      </c>
    </row>
    <row r="47" spans="1:692" x14ac:dyDescent="0.3">
      <c r="B47" t="s">
        <v>814</v>
      </c>
      <c r="C47" t="s">
        <v>809</v>
      </c>
      <c r="D47" s="34">
        <f>(X40+AA40+AD40+AG40+AJ40+AM40+AP40+AS40+AV40+AY40+BB40+BE40+BH40+BK40+BN40+BQ40+BT40+BW40+BZ40+CC40+CF40+CI40+CL40+CO40+CR40+CU40+CX40+DA40)/28</f>
        <v>10.714285714285712</v>
      </c>
      <c r="E47" s="18">
        <f>D47/100*25</f>
        <v>2.6785714285714279</v>
      </c>
    </row>
    <row r="48" spans="1:692" x14ac:dyDescent="0.3">
      <c r="B48" t="s">
        <v>815</v>
      </c>
      <c r="C48" t="s">
        <v>809</v>
      </c>
      <c r="D48" s="34">
        <f>(Y40+AB40+AE40+AH40+AK40+AN40+AQ40+AT40+AW40+AZ40+BC40+BF40+BI40+BL40+BO40+BR40+BU40+BX40+CA40+CD40+CG40+CJ40+CM40+CP40+CS40+CV40+CY40+DB40)/28</f>
        <v>33.45779220779221</v>
      </c>
      <c r="E48" s="18">
        <f t="shared" ref="E48:E49" si="1">D48/100*25</f>
        <v>8.3644480519480524</v>
      </c>
    </row>
    <row r="49" spans="2:5" x14ac:dyDescent="0.3">
      <c r="B49" t="s">
        <v>816</v>
      </c>
      <c r="C49" t="s">
        <v>809</v>
      </c>
      <c r="D49" s="34">
        <f>(Z40+AC40+AF40+AI40+AL40+AO40+AR40+AU40+AX40+BA40+BD40+BG40+BJ40+BM40+BP40+BS40+BV40+BY40+CB40+CE40+CH40+CK40+CN40+CQ40+CT40+CW40+CZ40+DC40)/28</f>
        <v>49.188311688311686</v>
      </c>
      <c r="E49" s="18">
        <f t="shared" si="1"/>
        <v>12.297077922077921</v>
      </c>
    </row>
    <row r="50" spans="2:5" x14ac:dyDescent="0.3">
      <c r="D50" s="27">
        <f>SUM(D47:D49)</f>
        <v>93.360389610389603</v>
      </c>
      <c r="E50" s="27">
        <f>SUM(E47:E49)</f>
        <v>23.340097402597401</v>
      </c>
    </row>
    <row r="51" spans="2:5" x14ac:dyDescent="0.3">
      <c r="B51" t="s">
        <v>814</v>
      </c>
      <c r="C51" t="s">
        <v>810</v>
      </c>
      <c r="D51" s="34">
        <f>(DD40+DG40+DJ40+DM40+DP40+DS40+DV40)/7</f>
        <v>2.5974025974025978</v>
      </c>
      <c r="E51" s="18">
        <f>D51/100*25</f>
        <v>0.64935064935064946</v>
      </c>
    </row>
    <row r="52" spans="2:5" x14ac:dyDescent="0.3">
      <c r="B52" t="s">
        <v>815</v>
      </c>
      <c r="C52" t="s">
        <v>810</v>
      </c>
      <c r="D52" s="34">
        <f>(DD40+DG40+DJ40+DM40+DP40+DS40+DV40)/7</f>
        <v>2.5974025974025978</v>
      </c>
      <c r="E52" s="18">
        <f t="shared" ref="E52:E53" si="2">D52/100*25</f>
        <v>0.64935064935064946</v>
      </c>
    </row>
    <row r="53" spans="2:5" x14ac:dyDescent="0.3">
      <c r="B53" t="s">
        <v>816</v>
      </c>
      <c r="C53" t="s">
        <v>810</v>
      </c>
      <c r="D53" s="34">
        <f>(DF40+DI40+DL40+DO40+DR40+DU40+DX40)/7</f>
        <v>35.714285714285715</v>
      </c>
      <c r="E53" s="18">
        <f t="shared" si="2"/>
        <v>8.9285714285714288</v>
      </c>
    </row>
    <row r="54" spans="2:5" x14ac:dyDescent="0.3">
      <c r="D54" s="27">
        <f>SUM(D51:D53)</f>
        <v>40.909090909090914</v>
      </c>
      <c r="E54" s="27">
        <f>SUM(E51:E53)</f>
        <v>10.227272727272728</v>
      </c>
    </row>
    <row r="55" spans="2:5" x14ac:dyDescent="0.3">
      <c r="B55" t="s">
        <v>814</v>
      </c>
      <c r="C55" t="s">
        <v>811</v>
      </c>
      <c r="D55" s="34">
        <f>(DY40+EB40+EE40+EH40+EK40+EN40+EQ40+ET40+EW40+EZ40+FC40+FF40+FI40+FL40+FO40+FR40+FU40+FX40+GA40+GD40+GG40+GJ40+GM40+GP40+GS40+GV40+GY40+HB40+HE40+HH40+HK40+HN40+HQ40+HT40+HW40)/35</f>
        <v>5.3246753246753231</v>
      </c>
      <c r="E55" s="18">
        <f>D55/100*25</f>
        <v>1.3311688311688308</v>
      </c>
    </row>
    <row r="56" spans="2:5" x14ac:dyDescent="0.3">
      <c r="B56" t="s">
        <v>815</v>
      </c>
      <c r="C56" t="s">
        <v>811</v>
      </c>
      <c r="D56" s="34">
        <f>(DZ40+EC40+EF40+EI40+EL40+EO40+ER40+EU40+EX40+FA40+FD40+FG40+FJ40+FM40+FP40+FS40+FV40+FY40+GB40+GE40+GH40+GK40+GN40+GQ40+GT40+GW40+GZ40+HC40+HF40+HI40+HL40+HO40+HR40+HU40+HX40)/35</f>
        <v>42.72727272727272</v>
      </c>
      <c r="E56" s="18">
        <f t="shared" ref="E56:E57" si="3">D56/100*25</f>
        <v>10.68181818181818</v>
      </c>
    </row>
    <row r="57" spans="2:5" x14ac:dyDescent="0.3">
      <c r="B57" t="s">
        <v>816</v>
      </c>
      <c r="C57" t="s">
        <v>811</v>
      </c>
      <c r="D57" s="34">
        <f>(EA40+ED40+EG40+EJ40+EM40+EP40+ES40+EV40+EY40+FB40+FE40+FH40+FK40+FN40+FQ40+FT40+FW40+FZ40+GC40+GF40+GI40+GL40+GO40+GR40+GU40+GX40+HA40+HD40+HG40+HJ40+HM40+HP40+HS40+HV40+HY40)/35</f>
        <v>38.051948051948045</v>
      </c>
      <c r="E57" s="18">
        <f t="shared" si="3"/>
        <v>9.5129870129870113</v>
      </c>
    </row>
    <row r="58" spans="2:5" x14ac:dyDescent="0.3">
      <c r="D58" s="27">
        <f>SUM(D55:D57)</f>
        <v>86.103896103896091</v>
      </c>
      <c r="E58" s="27">
        <f>SUM(E55:E57)</f>
        <v>21.525974025974023</v>
      </c>
    </row>
    <row r="59" spans="2:5" x14ac:dyDescent="0.3">
      <c r="B59" t="s">
        <v>814</v>
      </c>
      <c r="C59" t="s">
        <v>812</v>
      </c>
      <c r="D59" s="34">
        <f>(HZ40+IC40+IF40+II40+IL40+IO40+IR40)/7</f>
        <v>3.8961038961038965</v>
      </c>
      <c r="E59" s="18">
        <f>D59/100*25</f>
        <v>0.97402597402597413</v>
      </c>
    </row>
    <row r="60" spans="2:5" x14ac:dyDescent="0.3">
      <c r="B60" t="s">
        <v>815</v>
      </c>
      <c r="C60" t="s">
        <v>812</v>
      </c>
      <c r="D60" s="34">
        <f>(IA40+ID40+IG40+IJ40+IM40+IP40+IS40)/7</f>
        <v>54.545454545454547</v>
      </c>
      <c r="E60" s="18">
        <f t="shared" ref="E60:E61" si="4">D60/100*25</f>
        <v>13.636363636363635</v>
      </c>
    </row>
    <row r="61" spans="2:5" x14ac:dyDescent="0.3">
      <c r="B61" t="s">
        <v>816</v>
      </c>
      <c r="C61" t="s">
        <v>812</v>
      </c>
      <c r="D61" s="34">
        <f>(IB40+IE40+IH40+IK40+IN40+IQ40+IT40)/7</f>
        <v>27.922077922077921</v>
      </c>
      <c r="E61" s="18">
        <f t="shared" si="4"/>
        <v>6.9805194805194803</v>
      </c>
    </row>
    <row r="62" spans="2:5" x14ac:dyDescent="0.3">
      <c r="D62" s="27">
        <f>SUM(D59:D61)</f>
        <v>86.36363636363636</v>
      </c>
      <c r="E62" s="27">
        <f>SUM(E59:E61)</f>
        <v>21.59090909090909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2023-09-10T11:31:03Z</dcterms:modified>
</cp:coreProperties>
</file>